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4" documentId="13_ncr:1_{8000764B-EEA6-4E69-8572-EABC838EBC25}" xr6:coauthVersionLast="47" xr6:coauthVersionMax="47" xr10:uidLastSave="{BEEAB35C-F3B5-452B-B368-BA4A31FAD4B3}"/>
  <bookViews>
    <workbookView xWindow="1770" yWindow="705" windowWidth="26490" windowHeight="14775" xr2:uid="{00000000-000D-0000-FFFF-FFFF00000000}"/>
  </bookViews>
  <sheets>
    <sheet name="Arkusz1" sheetId="1" r:id="rId1"/>
  </sheets>
  <definedNames>
    <definedName name="_xlnm.Print_Area" localSheetId="0">Arkusz1!$A$1:$I$141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7" i="1" l="1"/>
  <c r="D136" i="1"/>
  <c r="D131" i="1"/>
  <c r="G135" i="1" l="1"/>
  <c r="G134" i="1"/>
  <c r="G13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78" i="1"/>
  <c r="G73" i="1"/>
  <c r="D92" i="1"/>
  <c r="G74" i="1"/>
  <c r="G75" i="1"/>
  <c r="G76" i="1"/>
  <c r="G77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D71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45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8" i="1"/>
  <c r="G9" i="1"/>
  <c r="G10" i="1"/>
  <c r="G11" i="1"/>
  <c r="G12" i="1"/>
  <c r="G13" i="1"/>
  <c r="G14" i="1"/>
  <c r="G15" i="1"/>
  <c r="G16" i="1"/>
  <c r="G17" i="1"/>
  <c r="G18" i="1"/>
  <c r="G19" i="1"/>
  <c r="G7" i="1"/>
  <c r="D42" i="1"/>
  <c r="D138" i="1" l="1"/>
  <c r="G92" i="1"/>
  <c r="G71" i="1"/>
  <c r="G42" i="1"/>
  <c r="G131" i="1"/>
  <c r="G139" i="1" l="1"/>
  <c r="G141" i="1" s="1"/>
</calcChain>
</file>

<file path=xl/sharedStrings.xml><?xml version="1.0" encoding="utf-8"?>
<sst xmlns="http://schemas.openxmlformats.org/spreadsheetml/2006/main" count="365" uniqueCount="231">
  <si>
    <t>L.p.</t>
  </si>
  <si>
    <t>Lokalizacja</t>
  </si>
  <si>
    <t xml:space="preserve">Ilość </t>
  </si>
  <si>
    <t>Biuro Dyrektora</t>
  </si>
  <si>
    <t>Kpl</t>
  </si>
  <si>
    <t>Sekretariat</t>
  </si>
  <si>
    <t>Pokój 201</t>
  </si>
  <si>
    <t>Pokój 202</t>
  </si>
  <si>
    <t>Pokój 203</t>
  </si>
  <si>
    <t>Pokój 204</t>
  </si>
  <si>
    <t>Pokój 205</t>
  </si>
  <si>
    <t>Pokój 206</t>
  </si>
  <si>
    <t>Pokój 215</t>
  </si>
  <si>
    <t>Pokój 219 A</t>
  </si>
  <si>
    <t>Pokój 220</t>
  </si>
  <si>
    <t>Pokój 220 B</t>
  </si>
  <si>
    <t>Pokój 221</t>
  </si>
  <si>
    <t>Pokój 222</t>
  </si>
  <si>
    <t>Pokój 223</t>
  </si>
  <si>
    <t>Pokój 224</t>
  </si>
  <si>
    <t>Pokój 207</t>
  </si>
  <si>
    <t>Pokój 208</t>
  </si>
  <si>
    <t>Pokój 209</t>
  </si>
  <si>
    <t>Pokój 210</t>
  </si>
  <si>
    <t>Pokój 212</t>
  </si>
  <si>
    <t>Pokój 213</t>
  </si>
  <si>
    <t>Pokój 216</t>
  </si>
  <si>
    <t>Pokój 217</t>
  </si>
  <si>
    <t>Sala konferencyjna</t>
  </si>
  <si>
    <t>Kpl.</t>
  </si>
  <si>
    <t>Pokój 117</t>
  </si>
  <si>
    <t>Pokój 118</t>
  </si>
  <si>
    <t>Pokój 119</t>
  </si>
  <si>
    <t>Pokój 211</t>
  </si>
  <si>
    <t>Pokój 214</t>
  </si>
  <si>
    <t>Pokój 225</t>
  </si>
  <si>
    <t>Pokój 116</t>
  </si>
  <si>
    <t>Pokój 101</t>
  </si>
  <si>
    <t>Obiekty w obszarze linii kolejowej</t>
  </si>
  <si>
    <t>ISE Częstochowa</t>
  </si>
  <si>
    <t>ISE Lubliniec</t>
  </si>
  <si>
    <t>Pokój 102</t>
  </si>
  <si>
    <t>ISE Dąbrowa Górnicza Ząbkowice</t>
  </si>
  <si>
    <t>SUMA</t>
  </si>
  <si>
    <t>Pokój 108</t>
  </si>
  <si>
    <t>„Przegląd okresowy wraz z serwisem urządzeń klimatyzacyjnych zabudowanych w obiektach IZ Częstochowa”</t>
  </si>
  <si>
    <t>km 30,200 linii kolejowej nr 182</t>
  </si>
  <si>
    <t>Jednostka</t>
  </si>
  <si>
    <t>km 8,305 linii kolejowej nr 133</t>
  </si>
  <si>
    <t>km 7,323 linii kolejowej nr 133</t>
  </si>
  <si>
    <r>
      <t xml:space="preserve">Dąbrowa Górnicza Południowa
</t>
    </r>
    <r>
      <rPr>
        <sz val="10"/>
        <color rgb="FF000000"/>
        <rFont val="Arial"/>
        <family val="2"/>
        <charset val="238"/>
      </rPr>
      <t>nastawnia dysponująca "DP"</t>
    </r>
  </si>
  <si>
    <r>
      <t xml:space="preserve">Dąbrowa Górnicza Południowa
</t>
    </r>
    <r>
      <rPr>
        <sz val="10"/>
        <color rgb="FF000000"/>
        <rFont val="Arial"/>
        <family val="2"/>
        <charset val="238"/>
      </rPr>
      <t>nastawnia wykonawcza "DP1"</t>
    </r>
  </si>
  <si>
    <t>km 3,910 linii kolejowej nr 183</t>
  </si>
  <si>
    <r>
      <t xml:space="preserve">Dąbrowa Górnicza Piekło
</t>
    </r>
    <r>
      <rPr>
        <sz val="10"/>
        <color rgb="FF000000"/>
        <rFont val="Arial"/>
        <family val="2"/>
        <charset val="238"/>
      </rPr>
      <t xml:space="preserve">nastawnia dysponująca "DGP" </t>
    </r>
  </si>
  <si>
    <t>km 302,004 linii kolejowej nr 1</t>
  </si>
  <si>
    <r>
      <t xml:space="preserve">Będzin Ksawera
</t>
    </r>
    <r>
      <rPr>
        <sz val="10"/>
        <color rgb="FF000000"/>
        <rFont val="Arial"/>
        <family val="2"/>
        <charset val="238"/>
      </rPr>
      <t>strażnica przejazdowa nr 303</t>
    </r>
  </si>
  <si>
    <r>
      <t xml:space="preserve">Będzin Łagisza 
</t>
    </r>
    <r>
      <rPr>
        <sz val="10"/>
        <color rgb="FF000000"/>
        <rFont val="Arial"/>
        <family val="2"/>
        <charset val="238"/>
      </rPr>
      <t>nastawnia dysponująca "BŁ"</t>
    </r>
  </si>
  <si>
    <t>km 7,879 linii kolejowej nr 183</t>
  </si>
  <si>
    <t>km 3,680 linii kolejowej nr 133</t>
  </si>
  <si>
    <r>
      <t xml:space="preserve">Dąbrowa Górnicza Huta
</t>
    </r>
    <r>
      <rPr>
        <sz val="10"/>
        <color rgb="FF000000"/>
        <rFont val="Arial"/>
        <family val="2"/>
        <charset val="238"/>
      </rPr>
      <t>nastawnia dysponująca "DGH"</t>
    </r>
  </si>
  <si>
    <r>
      <t xml:space="preserve">Dąbrowa Górnicza
</t>
    </r>
    <r>
      <rPr>
        <sz val="10"/>
        <color rgb="FF000000"/>
        <rFont val="Arial"/>
        <family val="2"/>
        <charset val="238"/>
      </rPr>
      <t>nastawnia dysponująca "DG"</t>
    </r>
  </si>
  <si>
    <t>km 300,036 linii kolejowej nr 1</t>
  </si>
  <si>
    <r>
      <t>Dąbrowa Górnicza Wschodnia</t>
    </r>
    <r>
      <rPr>
        <sz val="10"/>
        <color rgb="FF000000"/>
        <rFont val="Arial"/>
        <family val="2"/>
        <charset val="238"/>
      </rPr>
      <t xml:space="preserve"> 
nastawnia dysponująca "DW"</t>
    </r>
  </si>
  <si>
    <t>km 66,850 linii kolejowej nr 62</t>
  </si>
  <si>
    <r>
      <t>Dąbrowa Górnicza Towarowa</t>
    </r>
    <r>
      <rPr>
        <sz val="10"/>
        <color rgb="FF000000"/>
        <rFont val="Arial"/>
        <family val="2"/>
        <charset val="238"/>
      </rPr>
      <t xml:space="preserve"> 
nastawnia dysponująca "DTC"</t>
    </r>
  </si>
  <si>
    <t>km 21,430 linii kolejowej nr 154</t>
  </si>
  <si>
    <t>km 19,750 linii kolejowej nr 154</t>
  </si>
  <si>
    <r>
      <t xml:space="preserve">Dąbrowa Górnicza Towarowa
</t>
    </r>
    <r>
      <rPr>
        <sz val="10"/>
        <color rgb="FF000000"/>
        <rFont val="Arial"/>
        <family val="2"/>
        <charset val="238"/>
      </rPr>
      <t>nastawnia wykonawcza "DTB21"</t>
    </r>
  </si>
  <si>
    <r>
      <t xml:space="preserve">Dąbrowa Górnicza Towarowa
</t>
    </r>
    <r>
      <rPr>
        <sz val="10"/>
        <color rgb="FF000000"/>
        <rFont val="Arial"/>
        <family val="2"/>
        <charset val="238"/>
      </rPr>
      <t>nastawnia dysponująca "DTB"</t>
    </r>
  </si>
  <si>
    <t>km 20,185 linii kolejowej nr 154</t>
  </si>
  <si>
    <r>
      <t xml:space="preserve">Siewierz 
</t>
    </r>
    <r>
      <rPr>
        <sz val="10"/>
        <color rgb="FF000000"/>
        <rFont val="Arial"/>
        <family val="2"/>
        <charset val="238"/>
      </rPr>
      <t>nastawnia dysponująca "SW"</t>
    </r>
  </si>
  <si>
    <r>
      <t>Dąbrowa Górnicza Towarowa</t>
    </r>
    <r>
      <rPr>
        <sz val="10"/>
        <color rgb="FF000000"/>
        <rFont val="Arial"/>
        <family val="2"/>
        <charset val="238"/>
      </rPr>
      <t xml:space="preserve"> 
posterunek zwotniczowski "DTB11"</t>
    </r>
  </si>
  <si>
    <t>km 20,108 linii kolejowej nr 154</t>
  </si>
  <si>
    <t xml:space="preserve">km 17,394 linii kolejowej nr 154 </t>
  </si>
  <si>
    <r>
      <t xml:space="preserve">Dąbrowa Górnicza Towarowa
</t>
    </r>
    <r>
      <rPr>
        <sz val="10"/>
        <color rgb="FF000000"/>
        <rFont val="Arial"/>
        <family val="2"/>
        <charset val="238"/>
      </rPr>
      <t>nastawnia dysponująca "DTA"</t>
    </r>
  </si>
  <si>
    <r>
      <t xml:space="preserve">Dąbrowa Górnicza Ząbkowice
</t>
    </r>
    <r>
      <rPr>
        <sz val="10"/>
        <color rgb="FF000000"/>
        <rFont val="Arial"/>
        <family val="2"/>
        <charset val="238"/>
      </rPr>
      <t xml:space="preserve">nastawnia wykonawcza "DZB2" </t>
    </r>
  </si>
  <si>
    <t>km 1,580 linii kolejowej nr 133</t>
  </si>
  <si>
    <t>km 293,440 linii kolejowej nr 1</t>
  </si>
  <si>
    <r>
      <t xml:space="preserve">Dąbrowa Górnicza Ząbkowice
</t>
    </r>
    <r>
      <rPr>
        <sz val="10"/>
        <color rgb="FF000000"/>
        <rFont val="Arial"/>
        <family val="2"/>
        <charset val="238"/>
      </rPr>
      <t xml:space="preserve">nastawnia dysponująca "DZB" </t>
    </r>
  </si>
  <si>
    <r>
      <t xml:space="preserve">Dąbrowa Górnicza Ząbkowice
</t>
    </r>
    <r>
      <rPr>
        <sz val="10"/>
        <color rgb="FF000000"/>
        <rFont val="Arial"/>
        <family val="2"/>
        <charset val="238"/>
      </rPr>
      <t xml:space="preserve">nastawnia dysponująca "DZA" </t>
    </r>
  </si>
  <si>
    <t>km 280,620 linii kolejowej nr 1</t>
  </si>
  <si>
    <t>km 293,800 linii kolejowej nr 1</t>
  </si>
  <si>
    <t>km 280,570 linii kolejowej nr 1</t>
  </si>
  <si>
    <r>
      <t xml:space="preserve">Łazy
</t>
    </r>
    <r>
      <rPr>
        <sz val="10"/>
        <color rgb="FF000000"/>
        <rFont val="Arial"/>
        <family val="2"/>
        <charset val="238"/>
      </rPr>
      <t>budynek legalizacji przekaźników, ul. Dworcowa</t>
    </r>
  </si>
  <si>
    <t>km 274,850 linii kolejowej nr 1</t>
  </si>
  <si>
    <r>
      <t xml:space="preserve">Dąbrowa Górnicza Strzemieszyce
</t>
    </r>
    <r>
      <rPr>
        <sz val="10"/>
        <color rgb="FF000000"/>
        <rFont val="Arial"/>
        <family val="2"/>
        <charset val="238"/>
      </rPr>
      <t>nastawnia dysponująca ''DS''</t>
    </r>
  </si>
  <si>
    <t>km 69,250 linii kolejowej nr 62</t>
  </si>
  <si>
    <r>
      <t xml:space="preserve">Będzin
</t>
    </r>
    <r>
      <rPr>
        <sz val="10"/>
        <color rgb="FF000000"/>
        <rFont val="Arial"/>
        <family val="2"/>
        <charset val="238"/>
      </rPr>
      <t xml:space="preserve">nastawnia dysponująca "BN" </t>
    </r>
  </si>
  <si>
    <t>km 280,650 linii kolejowej nr 1</t>
  </si>
  <si>
    <t>km 7,717 linii kolejowej nr 154</t>
  </si>
  <si>
    <r>
      <t xml:space="preserve">Przemiarki
</t>
    </r>
    <r>
      <rPr>
        <sz val="10"/>
        <color rgb="FF000000"/>
        <rFont val="Arial"/>
        <family val="2"/>
        <charset val="238"/>
      </rPr>
      <t xml:space="preserve">nastawnia dysponująca "Pmi" </t>
    </r>
  </si>
  <si>
    <r>
      <t>Łazy</t>
    </r>
    <r>
      <rPr>
        <sz val="10"/>
        <color rgb="FF000000"/>
        <rFont val="Arial"/>
        <family val="2"/>
        <charset val="238"/>
      </rPr>
      <t xml:space="preserve">
budynek diagnostyki - sala szkoleń ul. Dworcowa</t>
    </r>
  </si>
  <si>
    <t>km 283,330 linii kolejowej nr 1</t>
  </si>
  <si>
    <r>
      <t xml:space="preserve">Łazy
</t>
    </r>
    <r>
      <rPr>
        <sz val="10"/>
        <color rgb="FF000000"/>
        <rFont val="Arial"/>
        <family val="2"/>
        <charset val="238"/>
      </rPr>
      <t>schronisko automatyków przy "ŁC"</t>
    </r>
  </si>
  <si>
    <t>km 289,332 linii kolejowej nr 1</t>
  </si>
  <si>
    <r>
      <t>Dąbrowa Górnicza Sikorka</t>
    </r>
    <r>
      <rPr>
        <sz val="10"/>
        <color rgb="FF000000"/>
        <rFont val="Arial"/>
        <family val="2"/>
        <charset val="238"/>
      </rPr>
      <t xml:space="preserve">
strażnica przejazdowa nr 290</t>
    </r>
  </si>
  <si>
    <t>km 279,200 linii kolejowej nr 1</t>
  </si>
  <si>
    <r>
      <t xml:space="preserve">Łazy
</t>
    </r>
    <r>
      <rPr>
        <sz val="10"/>
        <color rgb="FF000000"/>
        <rFont val="Arial"/>
        <family val="2"/>
        <charset val="238"/>
      </rPr>
      <t>nastawnia dysponująca "ŁC"</t>
    </r>
  </si>
  <si>
    <r>
      <t>Łazy</t>
    </r>
    <r>
      <rPr>
        <sz val="10"/>
        <color rgb="FF000000"/>
        <rFont val="Arial"/>
        <family val="2"/>
        <charset val="238"/>
      </rPr>
      <t xml:space="preserve"> 
nastawnia wykonawcza "ŁB11"</t>
    </r>
  </si>
  <si>
    <r>
      <t xml:space="preserve">Łazy
</t>
    </r>
    <r>
      <rPr>
        <sz val="10"/>
        <color rgb="FF000000"/>
        <rFont val="Arial"/>
        <family val="2"/>
        <charset val="238"/>
      </rPr>
      <t>nastawnia dysponująca "ŁB"</t>
    </r>
  </si>
  <si>
    <r>
      <t xml:space="preserve">Łazy
</t>
    </r>
    <r>
      <rPr>
        <sz val="10"/>
        <color rgb="FF000000"/>
        <rFont val="Arial"/>
        <family val="2"/>
        <charset val="238"/>
      </rPr>
      <t>nastawnia wykonawcza "ŁA1"</t>
    </r>
  </si>
  <si>
    <t>km 278,540 linii kolejowej nr 1</t>
  </si>
  <si>
    <r>
      <t xml:space="preserve">Łazy
</t>
    </r>
    <r>
      <rPr>
        <sz val="10"/>
        <color rgb="FF000000"/>
        <rFont val="Arial"/>
        <family val="2"/>
        <charset val="238"/>
      </rPr>
      <t>posterunek zwrotniczowski nr 15</t>
    </r>
  </si>
  <si>
    <t>km 277,200 linii kolejowej nr 1</t>
  </si>
  <si>
    <r>
      <t xml:space="preserve">Łazy
</t>
    </r>
    <r>
      <rPr>
        <sz val="10"/>
        <color rgb="FF000000"/>
        <rFont val="Arial"/>
        <family val="2"/>
        <charset val="238"/>
      </rPr>
      <t>nastawnia dysponująca "ŁA"</t>
    </r>
  </si>
  <si>
    <t>km 280,400 linii kolejowej nr 1</t>
  </si>
  <si>
    <t>km 279,180 linii kolejowej nr 1</t>
  </si>
  <si>
    <t>km 278,550 linii kolejowej nr 1</t>
  </si>
  <si>
    <r>
      <t xml:space="preserve">Zawiercie
</t>
    </r>
    <r>
      <rPr>
        <sz val="10"/>
        <color rgb="FF000000"/>
        <rFont val="Arial"/>
        <family val="2"/>
        <charset val="238"/>
      </rPr>
      <t>nastawnia dysponująca "ZW"</t>
    </r>
    <r>
      <rPr>
        <b/>
        <sz val="10"/>
        <color rgb="FF000000"/>
        <rFont val="Arial"/>
        <family val="2"/>
        <charset val="238"/>
      </rPr>
      <t xml:space="preserve"> </t>
    </r>
  </si>
  <si>
    <r>
      <t xml:space="preserve">Dąbrowa Gónicza Ząbkowice
</t>
    </r>
    <r>
      <rPr>
        <sz val="10"/>
        <color rgb="FF000000"/>
        <rFont val="Arial"/>
        <family val="2"/>
        <charset val="238"/>
      </rPr>
      <t>siedziba ISE - Biuro Naczelnika Sekcji</t>
    </r>
  </si>
  <si>
    <r>
      <t xml:space="preserve">Dąbrowa Górnicza Ząbkowice
</t>
    </r>
    <r>
      <rPr>
        <sz val="10"/>
        <color rgb="FF000000"/>
        <rFont val="Arial"/>
        <family val="2"/>
        <charset val="238"/>
      </rPr>
      <t xml:space="preserve">siedziba ISE </t>
    </r>
  </si>
  <si>
    <t>km 275,134  linii kolejowej nr 1</t>
  </si>
  <si>
    <t>km 280,600 linii kolejowej nr 1</t>
  </si>
  <si>
    <t>km 24,500 linii kolejowej nr 152</t>
  </si>
  <si>
    <r>
      <t xml:space="preserve">Krupski Młyn
</t>
    </r>
    <r>
      <rPr>
        <sz val="10"/>
        <color rgb="FF000000"/>
        <rFont val="Arial"/>
        <family val="2"/>
        <charset val="238"/>
      </rPr>
      <t>posterunek odgałęźny "KM"</t>
    </r>
  </si>
  <si>
    <r>
      <t>Jawornica</t>
    </r>
    <r>
      <rPr>
        <sz val="10"/>
        <color rgb="FF000000"/>
        <rFont val="Arial"/>
        <family val="2"/>
        <charset val="238"/>
      </rPr>
      <t xml:space="preserve"> 
posterunek odgałęźny "Jw"</t>
    </r>
  </si>
  <si>
    <t xml:space="preserve">ul. Boya-Żeleńskiego 7/9, Częstochowa 42-200 </t>
  </si>
  <si>
    <t>Biura Zakładu IZ Częstochowa</t>
  </si>
  <si>
    <t>Nazwa obiektu</t>
  </si>
  <si>
    <t>km 149,840 linii kolejowej nr 61</t>
  </si>
  <si>
    <r>
      <t>Liswarta</t>
    </r>
    <r>
      <rPr>
        <sz val="10"/>
        <color rgb="FF000000"/>
        <rFont val="Arial"/>
        <family val="2"/>
        <charset val="238"/>
      </rPr>
      <t xml:space="preserve">
posterunek odgałęźny "Lsw" </t>
    </r>
  </si>
  <si>
    <t>km 138,615 linii kolejowej nr 61</t>
  </si>
  <si>
    <r>
      <t xml:space="preserve">Rusinowice
</t>
    </r>
    <r>
      <rPr>
        <sz val="10"/>
        <color rgb="FF000000"/>
        <rFont val="Arial"/>
        <family val="2"/>
        <charset val="238"/>
      </rPr>
      <t xml:space="preserve">posterunek odstępowy "Rw" </t>
    </r>
  </si>
  <si>
    <t>km 8,230 linii kolejowej nr 143</t>
  </si>
  <si>
    <t>km 133,619 linii kolejowej nr 61</t>
  </si>
  <si>
    <r>
      <t>Droniowiczki</t>
    </r>
    <r>
      <rPr>
        <sz val="10"/>
        <color rgb="FF000000"/>
        <rFont val="Arial"/>
        <family val="2"/>
        <charset val="238"/>
      </rPr>
      <t xml:space="preserve">
posterunek odgałęźny </t>
    </r>
  </si>
  <si>
    <t>km 134,890 linii kolejowej nr 61</t>
  </si>
  <si>
    <r>
      <t>Herby Stare</t>
    </r>
    <r>
      <rPr>
        <sz val="10"/>
        <color rgb="FF000000"/>
        <rFont val="Arial"/>
        <family val="2"/>
        <charset val="238"/>
      </rPr>
      <t xml:space="preserve"> 
nastawnia dysponująca "HS"</t>
    </r>
  </si>
  <si>
    <r>
      <t>Lubliniec</t>
    </r>
    <r>
      <rPr>
        <sz val="10"/>
        <color rgb="FF000000"/>
        <rFont val="Arial"/>
        <family val="2"/>
        <charset val="238"/>
      </rPr>
      <t xml:space="preserve">
nastawnia dysponująca ''LcA''</t>
    </r>
  </si>
  <si>
    <t>km 152,600 linii kolejowej nr 61</t>
  </si>
  <si>
    <r>
      <t xml:space="preserve">Lubliniec
</t>
    </r>
    <r>
      <rPr>
        <sz val="10"/>
        <color rgb="FF000000"/>
        <rFont val="Arial"/>
        <family val="2"/>
        <charset val="238"/>
      </rPr>
      <t>nastawnia wykonawcza ''LcB''</t>
    </r>
  </si>
  <si>
    <t>km 142,230 linii kolejowej nr 61</t>
  </si>
  <si>
    <t>km 141,478 linii kolejowej nr 61</t>
  </si>
  <si>
    <r>
      <t xml:space="preserve">Lisów
</t>
    </r>
    <r>
      <rPr>
        <sz val="10"/>
        <color rgb="FF000000"/>
        <rFont val="Arial"/>
        <family val="2"/>
        <charset val="238"/>
      </rPr>
      <t xml:space="preserve">nastawnia dysponująca "Lis" </t>
    </r>
  </si>
  <si>
    <r>
      <t xml:space="preserve">Ciasna
</t>
    </r>
    <r>
      <rPr>
        <sz val="10"/>
        <color rgb="FF000000"/>
        <rFont val="Arial"/>
        <family val="2"/>
        <charset val="238"/>
      </rPr>
      <t>nastawnia dysponująca ''CSA''</t>
    </r>
  </si>
  <si>
    <t>km 127,810 linii kolejowej nr 61</t>
  </si>
  <si>
    <r>
      <t xml:space="preserve">Blachownia
</t>
    </r>
    <r>
      <rPr>
        <sz val="10"/>
        <color rgb="FF000000"/>
        <rFont val="Arial"/>
        <family val="2"/>
        <charset val="238"/>
      </rPr>
      <t>nastawnia dysponująca "Bl"</t>
    </r>
  </si>
  <si>
    <t>km 145,350 linii kolejowej nr 61</t>
  </si>
  <si>
    <r>
      <t>Kochanowice</t>
    </r>
    <r>
      <rPr>
        <sz val="10"/>
        <color rgb="FF000000"/>
        <rFont val="Arial"/>
        <family val="2"/>
        <charset val="238"/>
      </rPr>
      <t xml:space="preserve">
nastawnia dysponująca "Kwc" </t>
    </r>
  </si>
  <si>
    <t>km 208,095 linii kolejowej nr 1</t>
  </si>
  <si>
    <t>km 72,205 linii kolejowej nr 61</t>
  </si>
  <si>
    <t>km 199,400 linii kolejowej nr 1</t>
  </si>
  <si>
    <t>km 117,390 linii kolejowej nr 61</t>
  </si>
  <si>
    <t>km 229,962 linii kolejowej nr 1</t>
  </si>
  <si>
    <t>km 117,040 linii kolejowej nr 61</t>
  </si>
  <si>
    <t>km 217,899 linii kolejowej nr 1</t>
  </si>
  <si>
    <t>km 122,800 linii kolejowej nr 61</t>
  </si>
  <si>
    <t>km 70,750 linii kolejowej nr 61</t>
  </si>
  <si>
    <t>km 229,860 linii kolejowej nr 1</t>
  </si>
  <si>
    <t>km 118,603 linii kolejowej nr 61</t>
  </si>
  <si>
    <t>km 230,516 linii kolejowej nr 1</t>
  </si>
  <si>
    <t>km 261,200 linii kolejowej nr 1</t>
  </si>
  <si>
    <t>km 99,788 linii kolejowej nr 61</t>
  </si>
  <si>
    <t>km 87,360 linii kolejowej nr 61</t>
  </si>
  <si>
    <t>km 110,250 linii kolejowej nr 61</t>
  </si>
  <si>
    <t>km 222,775 linii kolejowej nr 1</t>
  </si>
  <si>
    <t>km 2,012 linii kolejowej nr 155</t>
  </si>
  <si>
    <t>km 3,112 linii kolejowej nr 155</t>
  </si>
  <si>
    <t>km 235,958 linii kolejowej nr 1</t>
  </si>
  <si>
    <t>km 233,080 linii kolejowej nr 1</t>
  </si>
  <si>
    <t xml:space="preserve"> km 3,006 linii kolejowej nr 146</t>
  </si>
  <si>
    <t>km 13,289 linii kolejowej nr 146</t>
  </si>
  <si>
    <t xml:space="preserve">km 24,137 linii kolejowej nr 146 </t>
  </si>
  <si>
    <t>km 38,879 linii kolejowej nr 146</t>
  </si>
  <si>
    <r>
      <t>Herby Stare</t>
    </r>
    <r>
      <rPr>
        <sz val="10"/>
        <color rgb="FF000000"/>
        <rFont val="Arial"/>
        <family val="2"/>
        <charset val="238"/>
      </rPr>
      <t xml:space="preserve">
nastawnia wykonawcza ''HS1''</t>
    </r>
  </si>
  <si>
    <r>
      <t>Lisów</t>
    </r>
    <r>
      <rPr>
        <sz val="10"/>
        <color rgb="FF000000"/>
        <rFont val="Arial"/>
        <family val="2"/>
        <charset val="238"/>
      </rPr>
      <t xml:space="preserve">
nastawnia wykonawcza "Lis1" </t>
    </r>
  </si>
  <si>
    <t>km 152,080 linii kolejowej nr 61</t>
  </si>
  <si>
    <r>
      <t>Łazy
b</t>
    </r>
    <r>
      <rPr>
        <sz val="10"/>
        <color rgb="FF000000"/>
        <rFont val="Arial"/>
        <family val="2"/>
        <charset val="238"/>
      </rPr>
      <t>udynek drogowców, ul. Dworcowa</t>
    </r>
  </si>
  <si>
    <r>
      <rPr>
        <b/>
        <sz val="10"/>
        <color rgb="FF000000"/>
        <rFont val="Arial"/>
        <family val="2"/>
        <charset val="238"/>
      </rPr>
      <t>Łazy</t>
    </r>
    <r>
      <rPr>
        <sz val="10"/>
        <color rgb="FF000000"/>
        <rFont val="Arial"/>
        <family val="2"/>
        <charset val="238"/>
      </rPr>
      <t xml:space="preserve">
budynek pogotowia SBL, ul. Dworcowa</t>
    </r>
  </si>
  <si>
    <r>
      <t>Łazy
b</t>
    </r>
    <r>
      <rPr>
        <sz val="10"/>
        <color rgb="FF000000"/>
        <rFont val="Arial"/>
        <family val="2"/>
        <charset val="238"/>
      </rPr>
      <t>udynek maszynowni przy nastawni ,,ŁB11''</t>
    </r>
  </si>
  <si>
    <r>
      <t xml:space="preserve">Zawiercie
</t>
    </r>
    <r>
      <rPr>
        <sz val="10"/>
        <color rgb="FF000000"/>
        <rFont val="Arial"/>
        <family val="2"/>
        <charset val="238"/>
      </rPr>
      <t>budynek administracyjny ul. Żabia 71</t>
    </r>
  </si>
  <si>
    <r>
      <t xml:space="preserve">Sieraków 
</t>
    </r>
    <r>
      <rPr>
        <sz val="10"/>
        <color rgb="FF000000"/>
        <rFont val="Arial"/>
        <family val="2"/>
        <charset val="238"/>
      </rPr>
      <t>nastawnia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dysponująca</t>
    </r>
  </si>
  <si>
    <r>
      <t xml:space="preserve">Lubliniec 
</t>
    </r>
    <r>
      <rPr>
        <sz val="10"/>
        <color rgb="FF000000"/>
        <rFont val="Arial"/>
        <family val="2"/>
        <charset val="238"/>
      </rPr>
      <t xml:space="preserve">punkt megafonowy </t>
    </r>
  </si>
  <si>
    <r>
      <t xml:space="preserve">Lubliniec
</t>
    </r>
    <r>
      <rPr>
        <sz val="10"/>
        <color rgb="FF000000"/>
        <rFont val="Arial"/>
        <family val="2"/>
        <charset val="238"/>
      </rPr>
      <t>siedziba ISE, Dworcowa 18</t>
    </r>
  </si>
  <si>
    <r>
      <t xml:space="preserve">Koszęcin
</t>
    </r>
    <r>
      <rPr>
        <sz val="10"/>
        <color rgb="FF000000"/>
        <rFont val="Arial"/>
        <family val="2"/>
        <charset val="238"/>
      </rPr>
      <t>nastawnia wykonawcza ''Kos1''</t>
    </r>
  </si>
  <si>
    <r>
      <t xml:space="preserve">Biała Pajęczańska
</t>
    </r>
    <r>
      <rPr>
        <sz val="10"/>
        <color rgb="FF000000"/>
        <rFont val="Arial"/>
        <family val="2"/>
        <charset val="238"/>
      </rPr>
      <t>nastawnia dysponująca ''BPj''</t>
    </r>
  </si>
  <si>
    <r>
      <t xml:space="preserve">Brzeźnica
</t>
    </r>
    <r>
      <rPr>
        <sz val="10"/>
        <color rgb="FF000000"/>
        <rFont val="Arial"/>
        <family val="2"/>
        <charset val="238"/>
      </rPr>
      <t>nastawnia dysponująca ''Bza''</t>
    </r>
  </si>
  <si>
    <r>
      <t xml:space="preserve">Cykarzew
</t>
    </r>
    <r>
      <rPr>
        <sz val="10"/>
        <color rgb="FF000000"/>
        <rFont val="Arial"/>
        <family val="2"/>
        <charset val="238"/>
      </rPr>
      <t>nastawnia dysponująca ''Ck''</t>
    </r>
  </si>
  <si>
    <r>
      <t xml:space="preserve">Rząsawa
</t>
    </r>
    <r>
      <rPr>
        <sz val="10"/>
        <color rgb="FF000000"/>
        <rFont val="Arial"/>
        <family val="2"/>
        <charset val="238"/>
      </rPr>
      <t>nastawnia dysponująca ''Rz''</t>
    </r>
  </si>
  <si>
    <r>
      <t>Częstochowa Mirów</t>
    </r>
    <r>
      <rPr>
        <sz val="10"/>
        <color rgb="FF000000"/>
        <rFont val="Arial"/>
        <family val="2"/>
        <charset val="238"/>
      </rPr>
      <t xml:space="preserve"> 
nastawnia wykonawcza "CMr-1"</t>
    </r>
  </si>
  <si>
    <r>
      <t xml:space="preserve">Częstochowa 
</t>
    </r>
    <r>
      <rPr>
        <sz val="10"/>
        <color rgb="FF000000"/>
        <rFont val="Arial"/>
        <family val="2"/>
        <charset val="238"/>
      </rPr>
      <t>budynek biurowy ISE ul. Rejtana</t>
    </r>
  </si>
  <si>
    <r>
      <t>Częstochowa</t>
    </r>
    <r>
      <rPr>
        <sz val="10"/>
        <color rgb="FF000000"/>
        <rFont val="Arial"/>
        <family val="2"/>
        <charset val="238"/>
      </rPr>
      <t xml:space="preserve">
strażnica przejazdowa Michalina nr 236 ul. Bugajska</t>
    </r>
  </si>
  <si>
    <r>
      <t>Częstochowa Mirów</t>
    </r>
    <r>
      <rPr>
        <sz val="10"/>
        <color rgb="FF000000"/>
        <rFont val="Arial"/>
        <family val="2"/>
        <charset val="238"/>
      </rPr>
      <t xml:space="preserve"> 
nastawnia dysponująca "CMr"</t>
    </r>
  </si>
  <si>
    <r>
      <t>Wyczerpy</t>
    </r>
    <r>
      <rPr>
        <sz val="10"/>
        <color rgb="FF000000"/>
        <rFont val="Arial"/>
        <family val="2"/>
        <charset val="238"/>
      </rPr>
      <t xml:space="preserve"> 
posterunek odgałęźny "Wy" </t>
    </r>
  </si>
  <si>
    <r>
      <t>Julianka</t>
    </r>
    <r>
      <rPr>
        <sz val="10"/>
        <color rgb="FF000000"/>
        <rFont val="Arial"/>
        <family val="2"/>
        <charset val="238"/>
      </rPr>
      <t xml:space="preserve"> 
nastawnia dysponująca "Jl"</t>
    </r>
  </si>
  <si>
    <r>
      <t>Kucelinka</t>
    </r>
    <r>
      <rPr>
        <sz val="10"/>
        <color rgb="FF000000"/>
        <rFont val="Arial"/>
        <family val="2"/>
        <charset val="238"/>
      </rPr>
      <t xml:space="preserve"> 
nastawnia dysponująca "Ka"</t>
    </r>
  </si>
  <si>
    <r>
      <t>Turów</t>
    </r>
    <r>
      <rPr>
        <sz val="10"/>
        <color rgb="FF000000"/>
        <rFont val="Arial"/>
        <family val="2"/>
        <charset val="238"/>
      </rPr>
      <t xml:space="preserve"> 
nastawnia dysponująca "Tu"</t>
    </r>
  </si>
  <si>
    <r>
      <t xml:space="preserve">Myszków
</t>
    </r>
    <r>
      <rPr>
        <sz val="10"/>
        <color rgb="FF000000"/>
        <rFont val="Arial"/>
        <family val="2"/>
        <charset val="238"/>
      </rPr>
      <t>nastawnia dysponująca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"Ms"</t>
    </r>
  </si>
  <si>
    <r>
      <t>Częstochowa</t>
    </r>
    <r>
      <rPr>
        <sz val="10"/>
        <color rgb="FF000000"/>
        <rFont val="Arial"/>
        <family val="2"/>
        <charset val="238"/>
      </rPr>
      <t xml:space="preserve"> 
strażnica przejazdowa nr 11, ul. Zaciszańska</t>
    </r>
  </si>
  <si>
    <r>
      <t>Częstochowa</t>
    </r>
    <r>
      <rPr>
        <sz val="10"/>
        <color rgb="FF000000"/>
        <rFont val="Arial"/>
        <family val="2"/>
        <charset val="238"/>
      </rPr>
      <t xml:space="preserve"> 
posterunek zwrotniczowski nr 1, ul. 1–go Maja</t>
    </r>
  </si>
  <si>
    <r>
      <t>Częstochowa</t>
    </r>
    <r>
      <rPr>
        <sz val="10"/>
        <rFont val="Arial"/>
        <family val="2"/>
        <charset val="238"/>
      </rPr>
      <t xml:space="preserve"> 
posterunek dyżurnego ruchu nr 3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na peronie nr 3</t>
    </r>
  </si>
  <si>
    <r>
      <t>Koniecpol</t>
    </r>
    <r>
      <rPr>
        <sz val="10"/>
        <color rgb="FF000000"/>
        <rFont val="Arial"/>
        <family val="2"/>
        <charset val="238"/>
      </rPr>
      <t xml:space="preserve"> 
nastawnia dysponująca "Kc" </t>
    </r>
  </si>
  <si>
    <r>
      <t>Gnaszyn</t>
    </r>
    <r>
      <rPr>
        <sz val="10"/>
        <color rgb="FF000000"/>
        <rFont val="Arial"/>
        <family val="2"/>
        <charset val="238"/>
      </rPr>
      <t xml:space="preserve"> 
nastawnia dysponująca "Gn"</t>
    </r>
  </si>
  <si>
    <r>
      <t>Rudniki</t>
    </r>
    <r>
      <rPr>
        <sz val="10"/>
        <color rgb="FF000000"/>
        <rFont val="Arial"/>
        <family val="2"/>
        <charset val="238"/>
      </rPr>
      <t xml:space="preserve"> 
nastawnia wykonawcza "Rd1"</t>
    </r>
  </si>
  <si>
    <r>
      <t xml:space="preserve">Częstochowa Stradom
</t>
    </r>
    <r>
      <rPr>
        <sz val="10"/>
        <color rgb="FF000000"/>
        <rFont val="Arial"/>
        <family val="2"/>
        <charset val="238"/>
      </rPr>
      <t xml:space="preserve">nastawnia dysponująca "CS" </t>
    </r>
  </si>
  <si>
    <r>
      <t>Częstochowa Osobowa</t>
    </r>
    <r>
      <rPr>
        <sz val="10"/>
        <color rgb="FF000000"/>
        <rFont val="Arial"/>
        <family val="2"/>
        <charset val="238"/>
      </rPr>
      <t xml:space="preserve"> 
nastawnia dysponująca "CO" </t>
    </r>
  </si>
  <si>
    <r>
      <t>Teklinów</t>
    </r>
    <r>
      <rPr>
        <sz val="10"/>
        <color rgb="FF000000"/>
        <rFont val="Arial"/>
        <family val="2"/>
        <charset val="238"/>
      </rPr>
      <t xml:space="preserve"> - 
nastawnia dysponująca "Tk" </t>
    </r>
  </si>
  <si>
    <r>
      <t>Częstochowa Stradom</t>
    </r>
    <r>
      <rPr>
        <sz val="10"/>
        <color rgb="FF000000"/>
        <rFont val="Arial"/>
        <family val="2"/>
        <charset val="238"/>
      </rPr>
      <t xml:space="preserve"> 
posterunek dyżurnego ruchu peronowego </t>
    </r>
  </si>
  <si>
    <r>
      <t xml:space="preserve">Koniecpol 
</t>
    </r>
    <r>
      <rPr>
        <sz val="10"/>
        <color rgb="FF000000"/>
        <rFont val="Arial"/>
        <family val="2"/>
        <charset val="238"/>
      </rPr>
      <t>posterunek nr 11 - strażnica przejazdowa 72</t>
    </r>
  </si>
  <si>
    <r>
      <t>Kłomnice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 xml:space="preserve">nastawnia dysponująca "Kł" </t>
    </r>
  </si>
  <si>
    <r>
      <t xml:space="preserve">Częstochowa
</t>
    </r>
    <r>
      <rPr>
        <sz val="10"/>
        <color rgb="FF000000"/>
        <rFont val="Arial"/>
        <family val="2"/>
        <charset val="238"/>
      </rPr>
      <t>Nastawnia dysponująca ''CT''</t>
    </r>
  </si>
  <si>
    <r>
      <t xml:space="preserve">Pawonków 
</t>
    </r>
    <r>
      <rPr>
        <sz val="10"/>
        <color rgb="FF000000"/>
        <rFont val="Arial"/>
        <family val="2"/>
        <charset val="238"/>
      </rPr>
      <t>nastawnia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dysponująca</t>
    </r>
  </si>
  <si>
    <t>km 29,736 linii kolejowej nr 143</t>
  </si>
  <si>
    <t>km 18,350 linii kolejowej nr 143</t>
  </si>
  <si>
    <t>km 36,650 linii kolejowej nr 152</t>
  </si>
  <si>
    <t>ZAMAWIAJĄCY:
PKP Polskie Linie Kolejowe S.A.  
ul. Targowa 74, 03-734 Warszawa
Zakład Linii Kolejowych w Częstochowie
ul. Boya Żeleńskiego 7/9, 42-200 Częstochowa</t>
  </si>
  <si>
    <t>RACHUNEK ILOŚCIOWY</t>
  </si>
  <si>
    <t>Cena jednostkowa</t>
  </si>
  <si>
    <t xml:space="preserve">Wartość </t>
  </si>
  <si>
    <t xml:space="preserve">Dzień serwisu </t>
  </si>
  <si>
    <t>SUMA WSZYSTKICH PRZEGLĄDÓW</t>
  </si>
  <si>
    <t>PODSUMOWANIE</t>
  </si>
  <si>
    <t>Wartość netto</t>
  </si>
  <si>
    <t>Podatek VAT</t>
  </si>
  <si>
    <t>Wartość brutto</t>
  </si>
  <si>
    <t>Uwaga</t>
  </si>
  <si>
    <t>Wartości należy podawać w PLN z dokładnością do dwóch miejsc po przecinku.     
Formuły są założone automatycznie. Po wpisaniu kwot należy sprawdzić poprawność wyliczenia.     
Rachunek ilościowy ma jedynie charakter pomocniczy i  nie może być jedynym kryterium ustalenia ceny. Podstawą do obliczenia ceny jest komplet załączonych dokumentów w tym Opis Przedmiotu Zamówienia oraz wzór Umowy.</t>
  </si>
  <si>
    <t>______________________</t>
  </si>
  <si>
    <t>____________________________</t>
  </si>
  <si>
    <t xml:space="preserve"> miejscowość, data</t>
  </si>
  <si>
    <t>imię i nazwisko oraz podpis upoważnionego/ych przedstawiciela/li wykonawcy/ wykonawców występujących wspólnie</t>
  </si>
  <si>
    <t>linii kolejowej nr 1</t>
  </si>
  <si>
    <t>linii kolejowej nr 61</t>
  </si>
  <si>
    <t>linii kolejowej nr 143</t>
  </si>
  <si>
    <t>Przeglądy systemów wentylacji mechanicznych</t>
  </si>
  <si>
    <r>
      <t xml:space="preserve">Zawiercie
</t>
    </r>
    <r>
      <rPr>
        <sz val="10"/>
        <color rgb="FF000000"/>
        <rFont val="Arial"/>
        <family val="2"/>
        <charset val="238"/>
      </rPr>
      <t>nastawnia dysponująca "Zw"</t>
    </r>
    <r>
      <rPr>
        <b/>
        <sz val="10"/>
        <color rgb="FF000000"/>
        <rFont val="Arial"/>
        <family val="2"/>
        <charset val="238"/>
      </rPr>
      <t xml:space="preserve"> </t>
    </r>
  </si>
  <si>
    <t>SUMA PRZEGLĄDÓW WENTYLACJI MECHANICZNYCH</t>
  </si>
  <si>
    <t>SUMA PRZEGLĄDÓW KLIMATYZATORÓW</t>
  </si>
  <si>
    <t>konieczność wykonania dwóch serwisów każdego urządzenia w ramach zamówienia</t>
  </si>
  <si>
    <t>konieczność wykonania dwóch serwisów  każdego urządzenia w ramach zamówienia</t>
  </si>
  <si>
    <t xml:space="preserve">Załącznik nr 4 do IP-Rachunek ilościowy
Nr sprawy: PZ.294.4494.2026
Nr postępowania: 0443/IZ10GM/00948/01186/26/P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</si>
</sst>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/>
    <xf numFmtId="0" fontId="0" fillId="5" borderId="1" xfId="0" applyFill="1" applyBorder="1"/>
    <xf numFmtId="10" fontId="6" fillId="5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5" borderId="3" xfId="0" applyFont="1" applyFill="1" applyBorder="1" applyAlignment="1">
      <alignment horizontal="right" vertical="center"/>
    </xf>
    <xf numFmtId="0" fontId="7" fillId="5" borderId="4" xfId="0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6" fillId="5" borderId="5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right" vertical="center"/>
    </xf>
    <xf numFmtId="0" fontId="7" fillId="5" borderId="4" xfId="0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7"/>
  <sheetViews>
    <sheetView tabSelected="1" workbookViewId="0">
      <selection activeCell="J3" sqref="J3"/>
    </sheetView>
  </sheetViews>
  <sheetFormatPr defaultRowHeight="15" x14ac:dyDescent="0.25"/>
  <cols>
    <col min="1" max="1" width="7" customWidth="1"/>
    <col min="2" max="2" width="46.28515625" customWidth="1"/>
    <col min="3" max="3" width="33.28515625" customWidth="1"/>
    <col min="4" max="4" width="7.28515625" customWidth="1"/>
    <col min="5" max="5" width="10.7109375" customWidth="1"/>
    <col min="6" max="6" width="15" customWidth="1"/>
    <col min="7" max="7" width="15.28515625" customWidth="1"/>
    <col min="8" max="8" width="14.85546875" customWidth="1"/>
    <col min="9" max="9" width="21.7109375" customWidth="1"/>
  </cols>
  <sheetData>
    <row r="1" spans="1:8" ht="49.5" customHeight="1" thickBot="1" x14ac:dyDescent="0.3">
      <c r="A1" s="50" t="s">
        <v>230</v>
      </c>
      <c r="B1" s="51"/>
      <c r="C1" s="51"/>
      <c r="D1" s="51"/>
      <c r="E1" s="51"/>
      <c r="F1" s="51"/>
      <c r="G1" s="51"/>
      <c r="H1" s="52"/>
    </row>
    <row r="2" spans="1:8" ht="80.25" customHeight="1" thickBot="1" x14ac:dyDescent="0.3">
      <c r="A2" s="49" t="s">
        <v>205</v>
      </c>
      <c r="B2" s="49"/>
      <c r="C2" s="49"/>
      <c r="D2" s="49"/>
      <c r="E2" s="49"/>
      <c r="F2" s="49"/>
      <c r="G2" s="49"/>
      <c r="H2" s="49"/>
    </row>
    <row r="3" spans="1:8" ht="21" customHeight="1" thickBot="1" x14ac:dyDescent="0.3">
      <c r="A3" s="49" t="s">
        <v>206</v>
      </c>
      <c r="B3" s="49"/>
      <c r="C3" s="49"/>
      <c r="D3" s="49"/>
      <c r="E3" s="49"/>
      <c r="F3" s="49"/>
      <c r="G3" s="49"/>
      <c r="H3" s="49"/>
    </row>
    <row r="4" spans="1:8" ht="35.25" customHeight="1" thickBot="1" x14ac:dyDescent="0.3">
      <c r="A4" s="48" t="s">
        <v>45</v>
      </c>
      <c r="B4" s="48"/>
      <c r="C4" s="48"/>
      <c r="D4" s="48"/>
      <c r="E4" s="48"/>
      <c r="F4" s="48"/>
      <c r="G4" s="48"/>
      <c r="H4" s="48"/>
    </row>
    <row r="5" spans="1:8" ht="33.75" customHeight="1" thickBot="1" x14ac:dyDescent="0.3">
      <c r="A5" s="7" t="s">
        <v>0</v>
      </c>
      <c r="B5" s="7" t="s">
        <v>118</v>
      </c>
      <c r="C5" s="7" t="s">
        <v>1</v>
      </c>
      <c r="D5" s="7" t="s">
        <v>2</v>
      </c>
      <c r="E5" s="8" t="s">
        <v>47</v>
      </c>
      <c r="F5" s="8" t="s">
        <v>207</v>
      </c>
      <c r="G5" s="7" t="s">
        <v>208</v>
      </c>
      <c r="H5" s="8" t="s">
        <v>209</v>
      </c>
    </row>
    <row r="6" spans="1:8" ht="27.75" customHeight="1" thickBot="1" x14ac:dyDescent="0.3">
      <c r="A6" s="53" t="s">
        <v>117</v>
      </c>
      <c r="B6" s="54"/>
      <c r="C6" s="54"/>
      <c r="D6" s="54"/>
      <c r="E6" s="54"/>
      <c r="F6" s="54"/>
      <c r="G6" s="54"/>
      <c r="H6" s="55"/>
    </row>
    <row r="7" spans="1:8" ht="24.95" customHeight="1" thickBot="1" x14ac:dyDescent="0.3">
      <c r="A7" s="1">
        <v>1</v>
      </c>
      <c r="B7" s="4" t="s">
        <v>3</v>
      </c>
      <c r="C7" s="56" t="s">
        <v>116</v>
      </c>
      <c r="D7" s="1">
        <v>1</v>
      </c>
      <c r="E7" s="1" t="s">
        <v>29</v>
      </c>
      <c r="F7" s="11"/>
      <c r="G7" s="11">
        <f>D7*F7</f>
        <v>0</v>
      </c>
      <c r="H7" s="12"/>
    </row>
    <row r="8" spans="1:8" ht="24.95" customHeight="1" thickBot="1" x14ac:dyDescent="0.3">
      <c r="A8" s="1">
        <v>2</v>
      </c>
      <c r="B8" s="4" t="s">
        <v>5</v>
      </c>
      <c r="C8" s="56"/>
      <c r="D8" s="1">
        <v>1</v>
      </c>
      <c r="E8" s="1" t="s">
        <v>4</v>
      </c>
      <c r="F8" s="11"/>
      <c r="G8" s="11">
        <f>D8*F8</f>
        <v>0</v>
      </c>
      <c r="H8" s="12"/>
    </row>
    <row r="9" spans="1:8" ht="24.95" customHeight="1" thickBot="1" x14ac:dyDescent="0.3">
      <c r="A9" s="1">
        <v>3</v>
      </c>
      <c r="B9" s="4" t="s">
        <v>6</v>
      </c>
      <c r="C9" s="56"/>
      <c r="D9" s="1">
        <v>1</v>
      </c>
      <c r="E9" s="1" t="s">
        <v>4</v>
      </c>
      <c r="F9" s="11"/>
      <c r="G9" s="11">
        <f t="shared" ref="G9:G41" si="0">D9*F9</f>
        <v>0</v>
      </c>
      <c r="H9" s="12"/>
    </row>
    <row r="10" spans="1:8" ht="24.95" customHeight="1" thickBot="1" x14ac:dyDescent="0.3">
      <c r="A10" s="1">
        <v>4</v>
      </c>
      <c r="B10" s="4" t="s">
        <v>7</v>
      </c>
      <c r="C10" s="56"/>
      <c r="D10" s="1">
        <v>1</v>
      </c>
      <c r="E10" s="1" t="s">
        <v>4</v>
      </c>
      <c r="F10" s="11"/>
      <c r="G10" s="11">
        <f t="shared" si="0"/>
        <v>0</v>
      </c>
      <c r="H10" s="12"/>
    </row>
    <row r="11" spans="1:8" ht="24.95" customHeight="1" thickBot="1" x14ac:dyDescent="0.3">
      <c r="A11" s="1">
        <v>5</v>
      </c>
      <c r="B11" s="4" t="s">
        <v>8</v>
      </c>
      <c r="C11" s="56"/>
      <c r="D11" s="1">
        <v>1</v>
      </c>
      <c r="E11" s="1" t="s">
        <v>4</v>
      </c>
      <c r="F11" s="11"/>
      <c r="G11" s="11">
        <f t="shared" si="0"/>
        <v>0</v>
      </c>
      <c r="H11" s="12"/>
    </row>
    <row r="12" spans="1:8" ht="24.95" customHeight="1" thickBot="1" x14ac:dyDescent="0.3">
      <c r="A12" s="1">
        <v>6</v>
      </c>
      <c r="B12" s="4" t="s">
        <v>9</v>
      </c>
      <c r="C12" s="56"/>
      <c r="D12" s="1">
        <v>1</v>
      </c>
      <c r="E12" s="1" t="s">
        <v>4</v>
      </c>
      <c r="F12" s="11"/>
      <c r="G12" s="11">
        <f t="shared" si="0"/>
        <v>0</v>
      </c>
      <c r="H12" s="12"/>
    </row>
    <row r="13" spans="1:8" ht="24.95" customHeight="1" thickBot="1" x14ac:dyDescent="0.3">
      <c r="A13" s="1">
        <v>7</v>
      </c>
      <c r="B13" s="4" t="s">
        <v>10</v>
      </c>
      <c r="C13" s="56"/>
      <c r="D13" s="1">
        <v>1</v>
      </c>
      <c r="E13" s="1" t="s">
        <v>4</v>
      </c>
      <c r="F13" s="11"/>
      <c r="G13" s="11">
        <f t="shared" si="0"/>
        <v>0</v>
      </c>
      <c r="H13" s="12"/>
    </row>
    <row r="14" spans="1:8" ht="24.95" customHeight="1" thickBot="1" x14ac:dyDescent="0.3">
      <c r="A14" s="1">
        <v>8</v>
      </c>
      <c r="B14" s="4" t="s">
        <v>11</v>
      </c>
      <c r="C14" s="56"/>
      <c r="D14" s="1">
        <v>1</v>
      </c>
      <c r="E14" s="1" t="s">
        <v>4</v>
      </c>
      <c r="F14" s="11"/>
      <c r="G14" s="11">
        <f t="shared" si="0"/>
        <v>0</v>
      </c>
      <c r="H14" s="12"/>
    </row>
    <row r="15" spans="1:8" ht="24.95" customHeight="1" thickBot="1" x14ac:dyDescent="0.3">
      <c r="A15" s="1">
        <v>9</v>
      </c>
      <c r="B15" s="4" t="s">
        <v>12</v>
      </c>
      <c r="C15" s="56"/>
      <c r="D15" s="1">
        <v>1</v>
      </c>
      <c r="E15" s="1" t="s">
        <v>4</v>
      </c>
      <c r="F15" s="11"/>
      <c r="G15" s="11">
        <f t="shared" si="0"/>
        <v>0</v>
      </c>
      <c r="H15" s="12"/>
    </row>
    <row r="16" spans="1:8" ht="24.95" customHeight="1" thickBot="1" x14ac:dyDescent="0.3">
      <c r="A16" s="1">
        <v>10</v>
      </c>
      <c r="B16" s="4" t="s">
        <v>13</v>
      </c>
      <c r="C16" s="56"/>
      <c r="D16" s="1">
        <v>1</v>
      </c>
      <c r="E16" s="1" t="s">
        <v>4</v>
      </c>
      <c r="F16" s="11"/>
      <c r="G16" s="11">
        <f t="shared" si="0"/>
        <v>0</v>
      </c>
      <c r="H16" s="12"/>
    </row>
    <row r="17" spans="1:8" ht="24.95" customHeight="1" thickBot="1" x14ac:dyDescent="0.3">
      <c r="A17" s="1">
        <v>11</v>
      </c>
      <c r="B17" s="4" t="s">
        <v>14</v>
      </c>
      <c r="C17" s="56"/>
      <c r="D17" s="1">
        <v>1</v>
      </c>
      <c r="E17" s="1" t="s">
        <v>4</v>
      </c>
      <c r="F17" s="11"/>
      <c r="G17" s="11">
        <f t="shared" si="0"/>
        <v>0</v>
      </c>
      <c r="H17" s="12"/>
    </row>
    <row r="18" spans="1:8" ht="24.95" customHeight="1" thickBot="1" x14ac:dyDescent="0.3">
      <c r="A18" s="1">
        <v>12</v>
      </c>
      <c r="B18" s="4" t="s">
        <v>15</v>
      </c>
      <c r="C18" s="56"/>
      <c r="D18" s="1">
        <v>1</v>
      </c>
      <c r="E18" s="1" t="s">
        <v>4</v>
      </c>
      <c r="F18" s="11"/>
      <c r="G18" s="11">
        <f t="shared" si="0"/>
        <v>0</v>
      </c>
      <c r="H18" s="12"/>
    </row>
    <row r="19" spans="1:8" ht="24.95" customHeight="1" thickBot="1" x14ac:dyDescent="0.3">
      <c r="A19" s="1">
        <v>13</v>
      </c>
      <c r="B19" s="4" t="s">
        <v>16</v>
      </c>
      <c r="C19" s="56"/>
      <c r="D19" s="1">
        <v>1</v>
      </c>
      <c r="E19" s="1" t="s">
        <v>4</v>
      </c>
      <c r="F19" s="11"/>
      <c r="G19" s="11">
        <f t="shared" si="0"/>
        <v>0</v>
      </c>
      <c r="H19" s="12"/>
    </row>
    <row r="20" spans="1:8" ht="24.95" customHeight="1" thickBot="1" x14ac:dyDescent="0.3">
      <c r="A20" s="1">
        <v>14</v>
      </c>
      <c r="B20" s="4" t="s">
        <v>17</v>
      </c>
      <c r="C20" s="56"/>
      <c r="D20" s="1">
        <v>1</v>
      </c>
      <c r="E20" s="1" t="s">
        <v>4</v>
      </c>
      <c r="F20" s="11"/>
      <c r="G20" s="11">
        <f t="shared" si="0"/>
        <v>0</v>
      </c>
      <c r="H20" s="12"/>
    </row>
    <row r="21" spans="1:8" ht="24.95" customHeight="1" thickBot="1" x14ac:dyDescent="0.3">
      <c r="A21" s="1">
        <v>15</v>
      </c>
      <c r="B21" s="4" t="s">
        <v>18</v>
      </c>
      <c r="C21" s="56"/>
      <c r="D21" s="1">
        <v>1</v>
      </c>
      <c r="E21" s="1" t="s">
        <v>4</v>
      </c>
      <c r="F21" s="11"/>
      <c r="G21" s="11">
        <f t="shared" si="0"/>
        <v>0</v>
      </c>
      <c r="H21" s="12"/>
    </row>
    <row r="22" spans="1:8" ht="24.95" customHeight="1" thickBot="1" x14ac:dyDescent="0.3">
      <c r="A22" s="1">
        <v>16</v>
      </c>
      <c r="B22" s="4" t="s">
        <v>19</v>
      </c>
      <c r="C22" s="56"/>
      <c r="D22" s="1">
        <v>1</v>
      </c>
      <c r="E22" s="1" t="s">
        <v>4</v>
      </c>
      <c r="F22" s="11"/>
      <c r="G22" s="11">
        <f t="shared" si="0"/>
        <v>0</v>
      </c>
      <c r="H22" s="12"/>
    </row>
    <row r="23" spans="1:8" ht="24.95" customHeight="1" thickBot="1" x14ac:dyDescent="0.3">
      <c r="A23" s="1">
        <v>17</v>
      </c>
      <c r="B23" s="4" t="s">
        <v>20</v>
      </c>
      <c r="C23" s="56"/>
      <c r="D23" s="1">
        <v>1</v>
      </c>
      <c r="E23" s="1" t="s">
        <v>4</v>
      </c>
      <c r="F23" s="11"/>
      <c r="G23" s="11">
        <f t="shared" si="0"/>
        <v>0</v>
      </c>
      <c r="H23" s="12"/>
    </row>
    <row r="24" spans="1:8" ht="24.95" customHeight="1" thickBot="1" x14ac:dyDescent="0.3">
      <c r="A24" s="1">
        <v>18</v>
      </c>
      <c r="B24" s="4" t="s">
        <v>21</v>
      </c>
      <c r="C24" s="56"/>
      <c r="D24" s="1">
        <v>1</v>
      </c>
      <c r="E24" s="1" t="s">
        <v>4</v>
      </c>
      <c r="F24" s="11"/>
      <c r="G24" s="11">
        <f t="shared" si="0"/>
        <v>0</v>
      </c>
      <c r="H24" s="12"/>
    </row>
    <row r="25" spans="1:8" ht="24.95" customHeight="1" thickBot="1" x14ac:dyDescent="0.3">
      <c r="A25" s="1">
        <v>19</v>
      </c>
      <c r="B25" s="4" t="s">
        <v>22</v>
      </c>
      <c r="C25" s="56"/>
      <c r="D25" s="1">
        <v>1</v>
      </c>
      <c r="E25" s="1" t="s">
        <v>4</v>
      </c>
      <c r="F25" s="11"/>
      <c r="G25" s="11">
        <f t="shared" si="0"/>
        <v>0</v>
      </c>
      <c r="H25" s="12"/>
    </row>
    <row r="26" spans="1:8" ht="24.95" customHeight="1" thickBot="1" x14ac:dyDescent="0.3">
      <c r="A26" s="1">
        <v>20</v>
      </c>
      <c r="B26" s="4" t="s">
        <v>23</v>
      </c>
      <c r="C26" s="56"/>
      <c r="D26" s="1">
        <v>1</v>
      </c>
      <c r="E26" s="1" t="s">
        <v>4</v>
      </c>
      <c r="F26" s="11"/>
      <c r="G26" s="11">
        <f t="shared" si="0"/>
        <v>0</v>
      </c>
      <c r="H26" s="12"/>
    </row>
    <row r="27" spans="1:8" ht="24.95" customHeight="1" thickBot="1" x14ac:dyDescent="0.3">
      <c r="A27" s="1">
        <v>21</v>
      </c>
      <c r="B27" s="4" t="s">
        <v>24</v>
      </c>
      <c r="C27" s="56"/>
      <c r="D27" s="1">
        <v>1</v>
      </c>
      <c r="E27" s="1" t="s">
        <v>4</v>
      </c>
      <c r="F27" s="11"/>
      <c r="G27" s="11">
        <f t="shared" si="0"/>
        <v>0</v>
      </c>
      <c r="H27" s="12"/>
    </row>
    <row r="28" spans="1:8" ht="24.95" customHeight="1" thickBot="1" x14ac:dyDescent="0.3">
      <c r="A28" s="1">
        <v>22</v>
      </c>
      <c r="B28" s="4" t="s">
        <v>25</v>
      </c>
      <c r="C28" s="56"/>
      <c r="D28" s="1">
        <v>1</v>
      </c>
      <c r="E28" s="1" t="s">
        <v>4</v>
      </c>
      <c r="F28" s="11"/>
      <c r="G28" s="11">
        <f t="shared" si="0"/>
        <v>0</v>
      </c>
      <c r="H28" s="12"/>
    </row>
    <row r="29" spans="1:8" ht="24.95" customHeight="1" thickBot="1" x14ac:dyDescent="0.3">
      <c r="A29" s="1">
        <v>23</v>
      </c>
      <c r="B29" s="4" t="s">
        <v>26</v>
      </c>
      <c r="C29" s="56"/>
      <c r="D29" s="1">
        <v>1</v>
      </c>
      <c r="E29" s="1" t="s">
        <v>4</v>
      </c>
      <c r="F29" s="11"/>
      <c r="G29" s="11">
        <f t="shared" si="0"/>
        <v>0</v>
      </c>
      <c r="H29" s="12"/>
    </row>
    <row r="30" spans="1:8" ht="24.95" customHeight="1" thickBot="1" x14ac:dyDescent="0.3">
      <c r="A30" s="1">
        <v>24</v>
      </c>
      <c r="B30" s="5" t="s">
        <v>27</v>
      </c>
      <c r="C30" s="56"/>
      <c r="D30" s="1">
        <v>1</v>
      </c>
      <c r="E30" s="1" t="s">
        <v>4</v>
      </c>
      <c r="F30" s="11"/>
      <c r="G30" s="11">
        <f t="shared" si="0"/>
        <v>0</v>
      </c>
      <c r="H30" s="12"/>
    </row>
    <row r="31" spans="1:8" ht="24.95" customHeight="1" thickBot="1" x14ac:dyDescent="0.3">
      <c r="A31" s="1">
        <v>25</v>
      </c>
      <c r="B31" s="4" t="s">
        <v>28</v>
      </c>
      <c r="C31" s="56"/>
      <c r="D31" s="2">
        <v>1</v>
      </c>
      <c r="E31" s="2" t="s">
        <v>29</v>
      </c>
      <c r="F31" s="11"/>
      <c r="G31" s="11">
        <f t="shared" si="0"/>
        <v>0</v>
      </c>
      <c r="H31" s="12"/>
    </row>
    <row r="32" spans="1:8" ht="24.95" customHeight="1" thickBot="1" x14ac:dyDescent="0.3">
      <c r="A32" s="1">
        <v>26</v>
      </c>
      <c r="B32" s="4" t="s">
        <v>30</v>
      </c>
      <c r="C32" s="56"/>
      <c r="D32" s="2">
        <v>1</v>
      </c>
      <c r="E32" s="2" t="s">
        <v>29</v>
      </c>
      <c r="F32" s="11"/>
      <c r="G32" s="11">
        <f t="shared" si="0"/>
        <v>0</v>
      </c>
      <c r="H32" s="12"/>
    </row>
    <row r="33" spans="1:8" ht="24.95" customHeight="1" thickBot="1" x14ac:dyDescent="0.3">
      <c r="A33" s="1">
        <v>27</v>
      </c>
      <c r="B33" s="4" t="s">
        <v>31</v>
      </c>
      <c r="C33" s="56"/>
      <c r="D33" s="2">
        <v>1</v>
      </c>
      <c r="E33" s="2" t="s">
        <v>29</v>
      </c>
      <c r="F33" s="11"/>
      <c r="G33" s="11">
        <f t="shared" si="0"/>
        <v>0</v>
      </c>
      <c r="H33" s="12"/>
    </row>
    <row r="34" spans="1:8" ht="24.95" customHeight="1" thickBot="1" x14ac:dyDescent="0.3">
      <c r="A34" s="1">
        <v>28</v>
      </c>
      <c r="B34" s="4" t="s">
        <v>32</v>
      </c>
      <c r="C34" s="56"/>
      <c r="D34" s="2">
        <v>1</v>
      </c>
      <c r="E34" s="2" t="s">
        <v>29</v>
      </c>
      <c r="F34" s="11"/>
      <c r="G34" s="11">
        <f t="shared" si="0"/>
        <v>0</v>
      </c>
      <c r="H34" s="12"/>
    </row>
    <row r="35" spans="1:8" ht="24.95" customHeight="1" thickBot="1" x14ac:dyDescent="0.3">
      <c r="A35" s="1">
        <v>29</v>
      </c>
      <c r="B35" s="4" t="s">
        <v>33</v>
      </c>
      <c r="C35" s="56"/>
      <c r="D35" s="2">
        <v>1</v>
      </c>
      <c r="E35" s="2" t="s">
        <v>29</v>
      </c>
      <c r="F35" s="11"/>
      <c r="G35" s="11">
        <f t="shared" si="0"/>
        <v>0</v>
      </c>
      <c r="H35" s="12"/>
    </row>
    <row r="36" spans="1:8" ht="24.95" customHeight="1" thickBot="1" x14ac:dyDescent="0.3">
      <c r="A36" s="1">
        <v>30</v>
      </c>
      <c r="B36" s="4" t="s">
        <v>34</v>
      </c>
      <c r="C36" s="56"/>
      <c r="D36" s="2">
        <v>1</v>
      </c>
      <c r="E36" s="2" t="s">
        <v>29</v>
      </c>
      <c r="F36" s="11"/>
      <c r="G36" s="11">
        <f t="shared" si="0"/>
        <v>0</v>
      </c>
      <c r="H36" s="12"/>
    </row>
    <row r="37" spans="1:8" ht="24.95" customHeight="1" thickBot="1" x14ac:dyDescent="0.3">
      <c r="A37" s="1">
        <v>31</v>
      </c>
      <c r="B37" s="4" t="s">
        <v>35</v>
      </c>
      <c r="C37" s="56"/>
      <c r="D37" s="2">
        <v>1</v>
      </c>
      <c r="E37" s="2" t="s">
        <v>29</v>
      </c>
      <c r="F37" s="11"/>
      <c r="G37" s="11">
        <f t="shared" si="0"/>
        <v>0</v>
      </c>
      <c r="H37" s="12"/>
    </row>
    <row r="38" spans="1:8" ht="24.95" customHeight="1" thickBot="1" x14ac:dyDescent="0.3">
      <c r="A38" s="1">
        <v>32</v>
      </c>
      <c r="B38" s="4" t="s">
        <v>36</v>
      </c>
      <c r="C38" s="56"/>
      <c r="D38" s="2">
        <v>1</v>
      </c>
      <c r="E38" s="2" t="s">
        <v>29</v>
      </c>
      <c r="F38" s="11"/>
      <c r="G38" s="11">
        <f t="shared" si="0"/>
        <v>0</v>
      </c>
      <c r="H38" s="12"/>
    </row>
    <row r="39" spans="1:8" ht="24.95" customHeight="1" thickBot="1" x14ac:dyDescent="0.3">
      <c r="A39" s="1">
        <v>33</v>
      </c>
      <c r="B39" s="4" t="s">
        <v>37</v>
      </c>
      <c r="C39" s="56"/>
      <c r="D39" s="2">
        <v>1</v>
      </c>
      <c r="E39" s="2" t="s">
        <v>29</v>
      </c>
      <c r="F39" s="11"/>
      <c r="G39" s="11">
        <f t="shared" si="0"/>
        <v>0</v>
      </c>
      <c r="H39" s="12"/>
    </row>
    <row r="40" spans="1:8" ht="24.95" customHeight="1" thickBot="1" x14ac:dyDescent="0.3">
      <c r="A40" s="1">
        <v>34</v>
      </c>
      <c r="B40" s="4" t="s">
        <v>41</v>
      </c>
      <c r="C40" s="56"/>
      <c r="D40" s="2">
        <v>1</v>
      </c>
      <c r="E40" s="2" t="s">
        <v>29</v>
      </c>
      <c r="F40" s="11"/>
      <c r="G40" s="11">
        <f t="shared" si="0"/>
        <v>0</v>
      </c>
      <c r="H40" s="12"/>
    </row>
    <row r="41" spans="1:8" ht="24.95" customHeight="1" thickBot="1" x14ac:dyDescent="0.3">
      <c r="A41" s="1">
        <v>35</v>
      </c>
      <c r="B41" s="4" t="s">
        <v>44</v>
      </c>
      <c r="C41" s="56"/>
      <c r="D41" s="2">
        <v>1</v>
      </c>
      <c r="E41" s="2" t="s">
        <v>29</v>
      </c>
      <c r="F41" s="11"/>
      <c r="G41" s="11">
        <f t="shared" si="0"/>
        <v>0</v>
      </c>
      <c r="H41" s="12"/>
    </row>
    <row r="42" spans="1:8" ht="24" customHeight="1" thickBot="1" x14ac:dyDescent="0.3">
      <c r="A42" s="41" t="s">
        <v>43</v>
      </c>
      <c r="B42" s="42"/>
      <c r="C42" s="43"/>
      <c r="D42" s="14">
        <f>SUM(D7:D41)</f>
        <v>35</v>
      </c>
      <c r="E42" s="15"/>
      <c r="F42" s="16"/>
      <c r="G42" s="17">
        <f>SUM(G7:G41)</f>
        <v>0</v>
      </c>
      <c r="H42" s="18"/>
    </row>
    <row r="43" spans="1:8" ht="25.5" customHeight="1" thickBot="1" x14ac:dyDescent="0.3">
      <c r="A43" s="44" t="s">
        <v>38</v>
      </c>
      <c r="B43" s="45"/>
      <c r="C43" s="45"/>
      <c r="D43" s="45"/>
      <c r="E43" s="45"/>
      <c r="F43" s="45"/>
      <c r="G43" s="45"/>
      <c r="H43" s="46"/>
    </row>
    <row r="44" spans="1:8" ht="27" customHeight="1" thickBot="1" x14ac:dyDescent="0.3">
      <c r="A44" s="44" t="s">
        <v>39</v>
      </c>
      <c r="B44" s="45"/>
      <c r="C44" s="45"/>
      <c r="D44" s="45"/>
      <c r="E44" s="45"/>
      <c r="F44" s="45"/>
      <c r="G44" s="45"/>
      <c r="H44" s="46"/>
    </row>
    <row r="45" spans="1:8" ht="30" customHeight="1" thickBot="1" x14ac:dyDescent="0.3">
      <c r="A45" s="1">
        <v>37</v>
      </c>
      <c r="B45" s="3" t="s">
        <v>199</v>
      </c>
      <c r="C45" s="9" t="s">
        <v>139</v>
      </c>
      <c r="D45" s="1">
        <v>1</v>
      </c>
      <c r="E45" s="2" t="s">
        <v>29</v>
      </c>
      <c r="F45" s="11"/>
      <c r="G45" s="11">
        <f>D45*F45</f>
        <v>0</v>
      </c>
      <c r="H45" s="12"/>
    </row>
    <row r="46" spans="1:8" ht="30" customHeight="1" thickBot="1" x14ac:dyDescent="0.3">
      <c r="A46" s="1">
        <v>38</v>
      </c>
      <c r="B46" s="3" t="s">
        <v>198</v>
      </c>
      <c r="C46" s="9" t="s">
        <v>140</v>
      </c>
      <c r="D46" s="1">
        <v>1</v>
      </c>
      <c r="E46" s="2" t="s">
        <v>29</v>
      </c>
      <c r="F46" s="11"/>
      <c r="G46" s="11">
        <f t="shared" ref="G46:G70" si="1">D46*F46</f>
        <v>0</v>
      </c>
      <c r="H46" s="12"/>
    </row>
    <row r="47" spans="1:8" ht="30" customHeight="1" thickBot="1" x14ac:dyDescent="0.3">
      <c r="A47" s="1">
        <v>39</v>
      </c>
      <c r="B47" s="3" t="s">
        <v>196</v>
      </c>
      <c r="C47" s="9" t="s">
        <v>141</v>
      </c>
      <c r="D47" s="1">
        <v>2</v>
      </c>
      <c r="E47" s="2" t="s">
        <v>29</v>
      </c>
      <c r="F47" s="11"/>
      <c r="G47" s="11">
        <f t="shared" si="1"/>
        <v>0</v>
      </c>
      <c r="H47" s="12"/>
    </row>
    <row r="48" spans="1:8" ht="30" customHeight="1" thickBot="1" x14ac:dyDescent="0.3">
      <c r="A48" s="1">
        <v>40</v>
      </c>
      <c r="B48" s="3" t="s">
        <v>197</v>
      </c>
      <c r="C48" s="9" t="s">
        <v>142</v>
      </c>
      <c r="D48" s="1">
        <v>1</v>
      </c>
      <c r="E48" s="2" t="s">
        <v>29</v>
      </c>
      <c r="F48" s="11"/>
      <c r="G48" s="11">
        <f t="shared" si="1"/>
        <v>0</v>
      </c>
      <c r="H48" s="12"/>
    </row>
    <row r="49" spans="1:8" ht="30" customHeight="1" thickBot="1" x14ac:dyDescent="0.3">
      <c r="A49" s="1">
        <v>41</v>
      </c>
      <c r="B49" s="3" t="s">
        <v>195</v>
      </c>
      <c r="C49" s="9" t="s">
        <v>143</v>
      </c>
      <c r="D49" s="1">
        <v>4</v>
      </c>
      <c r="E49" s="2" t="s">
        <v>29</v>
      </c>
      <c r="F49" s="11"/>
      <c r="G49" s="11">
        <f t="shared" si="1"/>
        <v>0</v>
      </c>
      <c r="H49" s="12"/>
    </row>
    <row r="50" spans="1:8" ht="30" customHeight="1" thickBot="1" x14ac:dyDescent="0.3">
      <c r="A50" s="1">
        <v>42</v>
      </c>
      <c r="B50" s="3" t="s">
        <v>194</v>
      </c>
      <c r="C50" s="9" t="s">
        <v>144</v>
      </c>
      <c r="D50" s="1">
        <v>6</v>
      </c>
      <c r="E50" s="2" t="s">
        <v>29</v>
      </c>
      <c r="F50" s="11"/>
      <c r="G50" s="11">
        <f t="shared" si="1"/>
        <v>0</v>
      </c>
      <c r="H50" s="12"/>
    </row>
    <row r="51" spans="1:8" ht="30" customHeight="1" thickBot="1" x14ac:dyDescent="0.3">
      <c r="A51" s="1">
        <v>43</v>
      </c>
      <c r="B51" s="3" t="s">
        <v>193</v>
      </c>
      <c r="C51" s="9" t="s">
        <v>145</v>
      </c>
      <c r="D51" s="1">
        <v>1</v>
      </c>
      <c r="E51" s="2" t="s">
        <v>29</v>
      </c>
      <c r="F51" s="11"/>
      <c r="G51" s="11">
        <f t="shared" si="1"/>
        <v>0</v>
      </c>
      <c r="H51" s="12"/>
    </row>
    <row r="52" spans="1:8" ht="30" customHeight="1" thickBot="1" x14ac:dyDescent="0.3">
      <c r="A52" s="1">
        <v>44</v>
      </c>
      <c r="B52" s="3" t="s">
        <v>192</v>
      </c>
      <c r="C52" s="9" t="s">
        <v>146</v>
      </c>
      <c r="D52" s="1">
        <v>1</v>
      </c>
      <c r="E52" s="2" t="s">
        <v>29</v>
      </c>
      <c r="F52" s="11"/>
      <c r="G52" s="11">
        <f t="shared" si="1"/>
        <v>0</v>
      </c>
      <c r="H52" s="12"/>
    </row>
    <row r="53" spans="1:8" ht="30" customHeight="1" thickBot="1" x14ac:dyDescent="0.3">
      <c r="A53" s="1">
        <v>45</v>
      </c>
      <c r="B53" s="3" t="s">
        <v>191</v>
      </c>
      <c r="C53" s="9" t="s">
        <v>147</v>
      </c>
      <c r="D53" s="1">
        <v>2</v>
      </c>
      <c r="E53" s="2" t="s">
        <v>29</v>
      </c>
      <c r="F53" s="11"/>
      <c r="G53" s="11">
        <f t="shared" si="1"/>
        <v>0</v>
      </c>
      <c r="H53" s="12"/>
    </row>
    <row r="54" spans="1:8" ht="30" customHeight="1" thickBot="1" x14ac:dyDescent="0.3">
      <c r="A54" s="1">
        <v>46</v>
      </c>
      <c r="B54" s="6" t="s">
        <v>190</v>
      </c>
      <c r="C54" s="9" t="s">
        <v>148</v>
      </c>
      <c r="D54" s="1">
        <v>1</v>
      </c>
      <c r="E54" s="2" t="s">
        <v>29</v>
      </c>
      <c r="F54" s="11"/>
      <c r="G54" s="11">
        <f t="shared" si="1"/>
        <v>0</v>
      </c>
      <c r="H54" s="12"/>
    </row>
    <row r="55" spans="1:8" ht="30" customHeight="1" thickBot="1" x14ac:dyDescent="0.3">
      <c r="A55" s="1">
        <v>47</v>
      </c>
      <c r="B55" s="3" t="s">
        <v>189</v>
      </c>
      <c r="C55" s="9" t="s">
        <v>150</v>
      </c>
      <c r="D55" s="1">
        <v>1</v>
      </c>
      <c r="E55" s="2" t="s">
        <v>29</v>
      </c>
      <c r="F55" s="11"/>
      <c r="G55" s="11">
        <f t="shared" si="1"/>
        <v>0</v>
      </c>
      <c r="H55" s="12"/>
    </row>
    <row r="56" spans="1:8" ht="30" customHeight="1" thickBot="1" x14ac:dyDescent="0.3">
      <c r="A56" s="1">
        <v>48</v>
      </c>
      <c r="B56" s="3" t="s">
        <v>188</v>
      </c>
      <c r="C56" s="9" t="s">
        <v>149</v>
      </c>
      <c r="D56" s="1">
        <v>1</v>
      </c>
      <c r="E56" s="2" t="s">
        <v>29</v>
      </c>
      <c r="F56" s="11"/>
      <c r="G56" s="11">
        <f t="shared" si="1"/>
        <v>0</v>
      </c>
      <c r="H56" s="12"/>
    </row>
    <row r="57" spans="1:8" ht="30" customHeight="1" thickBot="1" x14ac:dyDescent="0.3">
      <c r="A57" s="1">
        <v>49</v>
      </c>
      <c r="B57" s="3" t="s">
        <v>187</v>
      </c>
      <c r="C57" s="9" t="s">
        <v>151</v>
      </c>
      <c r="D57" s="1">
        <v>1</v>
      </c>
      <c r="E57" s="2" t="s">
        <v>29</v>
      </c>
      <c r="F57" s="11"/>
      <c r="G57" s="11">
        <f t="shared" si="1"/>
        <v>0</v>
      </c>
      <c r="H57" s="12"/>
    </row>
    <row r="58" spans="1:8" ht="30" customHeight="1" thickBot="1" x14ac:dyDescent="0.3">
      <c r="A58" s="1">
        <v>50</v>
      </c>
      <c r="B58" s="3" t="s">
        <v>186</v>
      </c>
      <c r="C58" s="9" t="s">
        <v>152</v>
      </c>
      <c r="D58" s="1">
        <v>1</v>
      </c>
      <c r="E58" s="2" t="s">
        <v>29</v>
      </c>
      <c r="F58" s="11"/>
      <c r="G58" s="11">
        <f t="shared" si="1"/>
        <v>0</v>
      </c>
      <c r="H58" s="12"/>
    </row>
    <row r="59" spans="1:8" ht="30" customHeight="1" thickBot="1" x14ac:dyDescent="0.3">
      <c r="A59" s="1">
        <v>51</v>
      </c>
      <c r="B59" s="3" t="s">
        <v>185</v>
      </c>
      <c r="C59" s="9" t="s">
        <v>154</v>
      </c>
      <c r="D59" s="1">
        <v>1</v>
      </c>
      <c r="E59" s="2" t="s">
        <v>29</v>
      </c>
      <c r="F59" s="11"/>
      <c r="G59" s="11">
        <f t="shared" si="1"/>
        <v>0</v>
      </c>
      <c r="H59" s="12"/>
    </row>
    <row r="60" spans="1:8" ht="30" customHeight="1" thickBot="1" x14ac:dyDescent="0.3">
      <c r="A60" s="1">
        <v>52</v>
      </c>
      <c r="B60" s="3" t="s">
        <v>184</v>
      </c>
      <c r="C60" s="9" t="s">
        <v>153</v>
      </c>
      <c r="D60" s="1">
        <v>1</v>
      </c>
      <c r="E60" s="2" t="s">
        <v>29</v>
      </c>
      <c r="F60" s="11"/>
      <c r="G60" s="11">
        <f t="shared" si="1"/>
        <v>0</v>
      </c>
      <c r="H60" s="12"/>
    </row>
    <row r="61" spans="1:8" ht="30" customHeight="1" thickBot="1" x14ac:dyDescent="0.3">
      <c r="A61" s="1">
        <v>53</v>
      </c>
      <c r="B61" s="3" t="s">
        <v>183</v>
      </c>
      <c r="C61" s="9" t="s">
        <v>155</v>
      </c>
      <c r="D61" s="1">
        <v>1</v>
      </c>
      <c r="E61" s="2" t="s">
        <v>29</v>
      </c>
      <c r="F61" s="11"/>
      <c r="G61" s="11">
        <f t="shared" si="1"/>
        <v>0</v>
      </c>
      <c r="H61" s="12"/>
    </row>
    <row r="62" spans="1:8" ht="30" customHeight="1" thickBot="1" x14ac:dyDescent="0.3">
      <c r="A62" s="1">
        <v>54</v>
      </c>
      <c r="B62" s="3" t="s">
        <v>182</v>
      </c>
      <c r="C62" s="9" t="s">
        <v>156</v>
      </c>
      <c r="D62" s="1">
        <v>1</v>
      </c>
      <c r="E62" s="2" t="s">
        <v>29</v>
      </c>
      <c r="F62" s="11"/>
      <c r="G62" s="11">
        <f t="shared" si="1"/>
        <v>0</v>
      </c>
      <c r="H62" s="12"/>
    </row>
    <row r="63" spans="1:8" ht="30" customHeight="1" thickBot="1" x14ac:dyDescent="0.3">
      <c r="A63" s="1">
        <v>55</v>
      </c>
      <c r="B63" s="3" t="s">
        <v>181</v>
      </c>
      <c r="C63" s="9" t="s">
        <v>158</v>
      </c>
      <c r="D63" s="1">
        <v>1</v>
      </c>
      <c r="E63" s="2" t="s">
        <v>29</v>
      </c>
      <c r="F63" s="11"/>
      <c r="G63" s="11">
        <f t="shared" si="1"/>
        <v>0</v>
      </c>
      <c r="H63" s="12"/>
    </row>
    <row r="64" spans="1:8" ht="30" customHeight="1" thickBot="1" x14ac:dyDescent="0.3">
      <c r="A64" s="1">
        <v>56</v>
      </c>
      <c r="B64" s="3" t="s">
        <v>180</v>
      </c>
      <c r="C64" s="9" t="s">
        <v>159</v>
      </c>
      <c r="D64" s="1">
        <v>12</v>
      </c>
      <c r="E64" s="2" t="s">
        <v>29</v>
      </c>
      <c r="F64" s="11"/>
      <c r="G64" s="11">
        <f t="shared" si="1"/>
        <v>0</v>
      </c>
      <c r="H64" s="12"/>
    </row>
    <row r="65" spans="1:9" ht="30" customHeight="1" thickBot="1" x14ac:dyDescent="0.3">
      <c r="A65" s="1">
        <v>57</v>
      </c>
      <c r="B65" s="3" t="s">
        <v>179</v>
      </c>
      <c r="C65" s="9" t="s">
        <v>157</v>
      </c>
      <c r="D65" s="1">
        <v>1</v>
      </c>
      <c r="E65" s="2" t="s">
        <v>29</v>
      </c>
      <c r="F65" s="11"/>
      <c r="G65" s="11">
        <f t="shared" si="1"/>
        <v>0</v>
      </c>
      <c r="H65" s="12"/>
    </row>
    <row r="66" spans="1:9" ht="30" customHeight="1" thickBot="1" x14ac:dyDescent="0.3">
      <c r="A66" s="1">
        <v>58</v>
      </c>
      <c r="B66" s="3" t="s">
        <v>178</v>
      </c>
      <c r="C66" s="9" t="s">
        <v>160</v>
      </c>
      <c r="D66" s="1">
        <v>2</v>
      </c>
      <c r="E66" s="2" t="s">
        <v>29</v>
      </c>
      <c r="F66" s="11"/>
      <c r="G66" s="11">
        <f t="shared" si="1"/>
        <v>0</v>
      </c>
      <c r="H66" s="12"/>
    </row>
    <row r="67" spans="1:9" ht="30" customHeight="1" thickBot="1" x14ac:dyDescent="0.3">
      <c r="A67" s="1">
        <v>59</v>
      </c>
      <c r="B67" s="3" t="s">
        <v>177</v>
      </c>
      <c r="C67" s="9" t="s">
        <v>161</v>
      </c>
      <c r="D67" s="1">
        <v>1</v>
      </c>
      <c r="E67" s="2" t="s">
        <v>29</v>
      </c>
      <c r="F67" s="11"/>
      <c r="G67" s="11">
        <f t="shared" si="1"/>
        <v>0</v>
      </c>
      <c r="H67" s="12"/>
    </row>
    <row r="68" spans="1:9" ht="30" customHeight="1" thickBot="1" x14ac:dyDescent="0.3">
      <c r="A68" s="1">
        <v>60</v>
      </c>
      <c r="B68" s="3" t="s">
        <v>176</v>
      </c>
      <c r="C68" s="9" t="s">
        <v>162</v>
      </c>
      <c r="D68" s="1">
        <v>1</v>
      </c>
      <c r="E68" s="2" t="s">
        <v>29</v>
      </c>
      <c r="F68" s="11"/>
      <c r="G68" s="11">
        <f t="shared" si="1"/>
        <v>0</v>
      </c>
      <c r="H68" s="12"/>
    </row>
    <row r="69" spans="1:9" ht="30" customHeight="1" thickBot="1" x14ac:dyDescent="0.3">
      <c r="A69" s="1">
        <v>61</v>
      </c>
      <c r="B69" s="3" t="s">
        <v>175</v>
      </c>
      <c r="C69" s="9" t="s">
        <v>163</v>
      </c>
      <c r="D69" s="1">
        <v>1</v>
      </c>
      <c r="E69" s="2" t="s">
        <v>29</v>
      </c>
      <c r="F69" s="11"/>
      <c r="G69" s="11">
        <f t="shared" si="1"/>
        <v>0</v>
      </c>
      <c r="H69" s="12"/>
    </row>
    <row r="70" spans="1:9" ht="61.5" customHeight="1" thickBot="1" x14ac:dyDescent="0.3">
      <c r="A70" s="1">
        <v>62</v>
      </c>
      <c r="B70" s="3" t="s">
        <v>200</v>
      </c>
      <c r="C70" s="9" t="s">
        <v>221</v>
      </c>
      <c r="D70" s="1">
        <v>6</v>
      </c>
      <c r="E70" s="2" t="s">
        <v>29</v>
      </c>
      <c r="F70" s="11"/>
      <c r="G70" s="11">
        <f t="shared" si="1"/>
        <v>0</v>
      </c>
      <c r="H70" s="12"/>
      <c r="I70" s="35" t="s">
        <v>228</v>
      </c>
    </row>
    <row r="71" spans="1:9" ht="30" customHeight="1" thickBot="1" x14ac:dyDescent="0.3">
      <c r="A71" s="41" t="s">
        <v>43</v>
      </c>
      <c r="B71" s="42"/>
      <c r="C71" s="43"/>
      <c r="D71" s="14">
        <f>SUM(D45:D70)</f>
        <v>53</v>
      </c>
      <c r="E71" s="15"/>
      <c r="F71" s="16"/>
      <c r="G71" s="17">
        <f>SUM(G45:G70)</f>
        <v>0</v>
      </c>
      <c r="H71" s="18"/>
    </row>
    <row r="72" spans="1:9" ht="29.25" customHeight="1" thickBot="1" x14ac:dyDescent="0.3">
      <c r="A72" s="44" t="s">
        <v>40</v>
      </c>
      <c r="B72" s="45"/>
      <c r="C72" s="45"/>
      <c r="D72" s="45"/>
      <c r="E72" s="45"/>
      <c r="F72" s="45"/>
      <c r="G72" s="45"/>
      <c r="H72" s="46"/>
    </row>
    <row r="73" spans="1:9" ht="30" customHeight="1" thickBot="1" x14ac:dyDescent="0.3">
      <c r="A73" s="1">
        <v>63</v>
      </c>
      <c r="B73" s="3" t="s">
        <v>127</v>
      </c>
      <c r="C73" s="9" t="s">
        <v>126</v>
      </c>
      <c r="D73" s="1">
        <v>1</v>
      </c>
      <c r="E73" s="2" t="s">
        <v>29</v>
      </c>
      <c r="F73" s="11"/>
      <c r="G73" s="11">
        <f>D73*F73</f>
        <v>0</v>
      </c>
      <c r="H73" s="12"/>
    </row>
    <row r="74" spans="1:9" ht="30" customHeight="1" thickBot="1" x14ac:dyDescent="0.3">
      <c r="A74" s="1">
        <v>64</v>
      </c>
      <c r="B74" s="3" t="s">
        <v>138</v>
      </c>
      <c r="C74" s="9" t="s">
        <v>137</v>
      </c>
      <c r="D74" s="1">
        <v>1</v>
      </c>
      <c r="E74" s="2" t="s">
        <v>29</v>
      </c>
      <c r="F74" s="11"/>
      <c r="G74" s="11">
        <f t="shared" ref="G74:G91" si="2">D74*F74</f>
        <v>0</v>
      </c>
      <c r="H74" s="12"/>
    </row>
    <row r="75" spans="1:9" ht="30" customHeight="1" thickBot="1" x14ac:dyDescent="0.3">
      <c r="A75" s="1">
        <v>65</v>
      </c>
      <c r="B75" s="3" t="s">
        <v>136</v>
      </c>
      <c r="C75" s="9" t="s">
        <v>135</v>
      </c>
      <c r="D75" s="1">
        <v>2</v>
      </c>
      <c r="E75" s="2" t="s">
        <v>29</v>
      </c>
      <c r="F75" s="11"/>
      <c r="G75" s="11">
        <f t="shared" si="2"/>
        <v>0</v>
      </c>
      <c r="H75" s="12"/>
    </row>
    <row r="76" spans="1:9" ht="30" customHeight="1" thickBot="1" x14ac:dyDescent="0.3">
      <c r="A76" s="1">
        <v>66</v>
      </c>
      <c r="B76" s="3" t="s">
        <v>134</v>
      </c>
      <c r="C76" s="9" t="s">
        <v>202</v>
      </c>
      <c r="D76" s="1">
        <v>1</v>
      </c>
      <c r="E76" s="2" t="s">
        <v>29</v>
      </c>
      <c r="F76" s="11"/>
      <c r="G76" s="11">
        <f t="shared" si="2"/>
        <v>0</v>
      </c>
      <c r="H76" s="12"/>
    </row>
    <row r="77" spans="1:9" ht="30" customHeight="1" thickBot="1" x14ac:dyDescent="0.3">
      <c r="A77" s="1">
        <v>67</v>
      </c>
      <c r="B77" s="3" t="s">
        <v>133</v>
      </c>
      <c r="C77" s="9" t="s">
        <v>131</v>
      </c>
      <c r="D77" s="1">
        <v>1</v>
      </c>
      <c r="E77" s="2" t="s">
        <v>29</v>
      </c>
      <c r="F77" s="11"/>
      <c r="G77" s="11">
        <f t="shared" si="2"/>
        <v>0</v>
      </c>
      <c r="H77" s="12"/>
    </row>
    <row r="78" spans="1:9" ht="30" customHeight="1" thickBot="1" x14ac:dyDescent="0.3">
      <c r="A78" s="1">
        <v>68</v>
      </c>
      <c r="B78" s="3" t="s">
        <v>165</v>
      </c>
      <c r="C78" s="9" t="s">
        <v>132</v>
      </c>
      <c r="D78" s="1">
        <v>1</v>
      </c>
      <c r="E78" s="2" t="s">
        <v>29</v>
      </c>
      <c r="F78" s="11"/>
      <c r="G78" s="11">
        <f>D78*F78</f>
        <v>0</v>
      </c>
      <c r="H78" s="12"/>
    </row>
    <row r="79" spans="1:9" ht="30" customHeight="1" thickBot="1" x14ac:dyDescent="0.3">
      <c r="A79" s="1">
        <v>69</v>
      </c>
      <c r="B79" s="3" t="s">
        <v>173</v>
      </c>
      <c r="C79" s="9" t="s">
        <v>166</v>
      </c>
      <c r="D79" s="1">
        <v>5</v>
      </c>
      <c r="E79" s="2" t="s">
        <v>29</v>
      </c>
      <c r="F79" s="11"/>
      <c r="G79" s="11">
        <f t="shared" si="2"/>
        <v>0</v>
      </c>
      <c r="H79" s="12"/>
    </row>
    <row r="80" spans="1:9" ht="30" customHeight="1" thickBot="1" x14ac:dyDescent="0.3">
      <c r="A80" s="1">
        <v>70</v>
      </c>
      <c r="B80" s="3" t="s">
        <v>130</v>
      </c>
      <c r="C80" s="9" t="s">
        <v>129</v>
      </c>
      <c r="D80" s="1">
        <v>1</v>
      </c>
      <c r="E80" s="2" t="s">
        <v>29</v>
      </c>
      <c r="F80" s="11"/>
      <c r="G80" s="11">
        <f t="shared" si="2"/>
        <v>0</v>
      </c>
      <c r="H80" s="12"/>
    </row>
    <row r="81" spans="1:9" ht="30" customHeight="1" thickBot="1" x14ac:dyDescent="0.3">
      <c r="A81" s="1">
        <v>71</v>
      </c>
      <c r="B81" s="3" t="s">
        <v>128</v>
      </c>
      <c r="C81" s="9" t="s">
        <v>203</v>
      </c>
      <c r="D81" s="1">
        <v>2</v>
      </c>
      <c r="E81" s="2" t="s">
        <v>29</v>
      </c>
      <c r="F81" s="11"/>
      <c r="G81" s="11">
        <f t="shared" si="2"/>
        <v>0</v>
      </c>
      <c r="H81" s="12"/>
    </row>
    <row r="82" spans="1:9" ht="30" customHeight="1" thickBot="1" x14ac:dyDescent="0.3">
      <c r="A82" s="1">
        <v>72</v>
      </c>
      <c r="B82" s="3" t="s">
        <v>174</v>
      </c>
      <c r="C82" s="9" t="s">
        <v>123</v>
      </c>
      <c r="D82" s="1">
        <v>2</v>
      </c>
      <c r="E82" s="2" t="s">
        <v>29</v>
      </c>
      <c r="F82" s="11"/>
      <c r="G82" s="11">
        <f t="shared" si="2"/>
        <v>0</v>
      </c>
      <c r="H82" s="12"/>
    </row>
    <row r="83" spans="1:9" ht="30" customHeight="1" thickBot="1" x14ac:dyDescent="0.3">
      <c r="A83" s="1">
        <v>73</v>
      </c>
      <c r="B83" s="3" t="s">
        <v>125</v>
      </c>
      <c r="C83" s="9" t="s">
        <v>204</v>
      </c>
      <c r="D83" s="1">
        <v>1</v>
      </c>
      <c r="E83" s="2" t="s">
        <v>29</v>
      </c>
      <c r="F83" s="11"/>
      <c r="G83" s="11">
        <f t="shared" si="2"/>
        <v>0</v>
      </c>
      <c r="H83" s="12"/>
    </row>
    <row r="84" spans="1:9" ht="30" customHeight="1" thickBot="1" x14ac:dyDescent="0.3">
      <c r="A84" s="1">
        <v>74</v>
      </c>
      <c r="B84" s="3" t="s">
        <v>164</v>
      </c>
      <c r="C84" s="9" t="s">
        <v>124</v>
      </c>
      <c r="D84" s="1">
        <v>1</v>
      </c>
      <c r="E84" s="2" t="s">
        <v>29</v>
      </c>
      <c r="F84" s="11"/>
      <c r="G84" s="11">
        <f t="shared" si="2"/>
        <v>0</v>
      </c>
      <c r="H84" s="12"/>
    </row>
    <row r="85" spans="1:9" ht="30" customHeight="1" thickBot="1" x14ac:dyDescent="0.3">
      <c r="A85" s="1">
        <v>75</v>
      </c>
      <c r="B85" s="3" t="s">
        <v>172</v>
      </c>
      <c r="C85" s="9" t="s">
        <v>222</v>
      </c>
      <c r="D85" s="30">
        <v>1</v>
      </c>
      <c r="E85" s="2" t="s">
        <v>29</v>
      </c>
      <c r="F85" s="11"/>
      <c r="G85" s="11">
        <f t="shared" si="2"/>
        <v>0</v>
      </c>
      <c r="H85" s="12"/>
    </row>
    <row r="86" spans="1:9" ht="30" customHeight="1" thickBot="1" x14ac:dyDescent="0.3">
      <c r="A86" s="1">
        <v>76</v>
      </c>
      <c r="B86" s="3" t="s">
        <v>201</v>
      </c>
      <c r="C86" s="9" t="s">
        <v>222</v>
      </c>
      <c r="D86" s="30">
        <v>1</v>
      </c>
      <c r="E86" s="2" t="s">
        <v>29</v>
      </c>
      <c r="F86" s="11"/>
      <c r="G86" s="11">
        <f t="shared" si="2"/>
        <v>0</v>
      </c>
      <c r="H86" s="12"/>
    </row>
    <row r="87" spans="1:9" ht="30" customHeight="1" thickBot="1" x14ac:dyDescent="0.3">
      <c r="A87" s="1">
        <v>77</v>
      </c>
      <c r="B87" s="3" t="s">
        <v>171</v>
      </c>
      <c r="C87" s="9" t="s">
        <v>223</v>
      </c>
      <c r="D87" s="30">
        <v>1</v>
      </c>
      <c r="E87" s="2" t="s">
        <v>29</v>
      </c>
      <c r="F87" s="11"/>
      <c r="G87" s="11">
        <f t="shared" si="2"/>
        <v>0</v>
      </c>
      <c r="H87" s="12"/>
    </row>
    <row r="88" spans="1:9" ht="30" customHeight="1" thickBot="1" x14ac:dyDescent="0.3">
      <c r="A88" s="1">
        <v>78</v>
      </c>
      <c r="B88" s="3" t="s">
        <v>122</v>
      </c>
      <c r="C88" s="9" t="s">
        <v>223</v>
      </c>
      <c r="D88" s="30">
        <v>1</v>
      </c>
      <c r="E88" s="2" t="s">
        <v>29</v>
      </c>
      <c r="F88" s="11"/>
      <c r="G88" s="11">
        <f t="shared" si="2"/>
        <v>0</v>
      </c>
      <c r="H88" s="12"/>
    </row>
    <row r="89" spans="1:9" ht="30" customHeight="1" thickBot="1" x14ac:dyDescent="0.3">
      <c r="A89" s="1">
        <v>79</v>
      </c>
      <c r="B89" s="3" t="s">
        <v>120</v>
      </c>
      <c r="C89" s="9" t="s">
        <v>121</v>
      </c>
      <c r="D89" s="1">
        <v>1</v>
      </c>
      <c r="E89" s="2" t="s">
        <v>29</v>
      </c>
      <c r="F89" s="11"/>
      <c r="G89" s="11">
        <f t="shared" si="2"/>
        <v>0</v>
      </c>
      <c r="H89" s="12"/>
    </row>
    <row r="90" spans="1:9" ht="30" customHeight="1" thickBot="1" x14ac:dyDescent="0.3">
      <c r="A90" s="1">
        <v>80</v>
      </c>
      <c r="B90" s="3" t="s">
        <v>115</v>
      </c>
      <c r="C90" s="9" t="s">
        <v>119</v>
      </c>
      <c r="D90" s="1">
        <v>1</v>
      </c>
      <c r="E90" s="2" t="s">
        <v>29</v>
      </c>
      <c r="F90" s="11"/>
      <c r="G90" s="11">
        <f t="shared" si="2"/>
        <v>0</v>
      </c>
      <c r="H90" s="12"/>
    </row>
    <row r="91" spans="1:9" ht="30" customHeight="1" thickBot="1" x14ac:dyDescent="0.3">
      <c r="A91" s="1">
        <v>81</v>
      </c>
      <c r="B91" s="3" t="s">
        <v>114</v>
      </c>
      <c r="C91" s="9" t="s">
        <v>113</v>
      </c>
      <c r="D91" s="1">
        <v>1</v>
      </c>
      <c r="E91" s="2" t="s">
        <v>29</v>
      </c>
      <c r="F91" s="11"/>
      <c r="G91" s="11">
        <f t="shared" si="2"/>
        <v>0</v>
      </c>
      <c r="H91" s="12"/>
    </row>
    <row r="92" spans="1:9" ht="30" customHeight="1" thickBot="1" x14ac:dyDescent="0.3">
      <c r="A92" s="41" t="s">
        <v>43</v>
      </c>
      <c r="B92" s="42"/>
      <c r="C92" s="43"/>
      <c r="D92" s="14">
        <f>SUM(D73:D91)</f>
        <v>26</v>
      </c>
      <c r="E92" s="15"/>
      <c r="F92" s="16"/>
      <c r="G92" s="17">
        <f>SUM(G73:G91)</f>
        <v>0</v>
      </c>
      <c r="H92" s="18"/>
    </row>
    <row r="93" spans="1:9" ht="28.5" customHeight="1" thickBot="1" x14ac:dyDescent="0.3">
      <c r="A93" s="44" t="s">
        <v>42</v>
      </c>
      <c r="B93" s="45"/>
      <c r="C93" s="45"/>
      <c r="D93" s="45"/>
      <c r="E93" s="45"/>
      <c r="F93" s="45"/>
      <c r="G93" s="45"/>
      <c r="H93" s="46"/>
    </row>
    <row r="94" spans="1:9" ht="68.25" customHeight="1" thickBot="1" x14ac:dyDescent="0.3">
      <c r="A94" s="2">
        <v>82</v>
      </c>
      <c r="B94" s="3" t="s">
        <v>108</v>
      </c>
      <c r="C94" s="9" t="s">
        <v>111</v>
      </c>
      <c r="D94" s="2">
        <v>6</v>
      </c>
      <c r="E94" s="2" t="s">
        <v>29</v>
      </c>
      <c r="F94" s="11"/>
      <c r="G94" s="11">
        <f>D94*F94</f>
        <v>0</v>
      </c>
      <c r="H94" s="12"/>
      <c r="I94" s="35" t="s">
        <v>228</v>
      </c>
    </row>
    <row r="95" spans="1:9" ht="30" customHeight="1" thickBot="1" x14ac:dyDescent="0.3">
      <c r="A95" s="2">
        <v>83</v>
      </c>
      <c r="B95" s="3" t="s">
        <v>104</v>
      </c>
      <c r="C95" s="9" t="s">
        <v>103</v>
      </c>
      <c r="D95" s="2">
        <v>2</v>
      </c>
      <c r="E95" s="2" t="s">
        <v>29</v>
      </c>
      <c r="F95" s="11"/>
      <c r="G95" s="11">
        <f t="shared" ref="G95:G135" si="3">D95*F95</f>
        <v>0</v>
      </c>
      <c r="H95" s="12"/>
    </row>
    <row r="96" spans="1:9" ht="30" customHeight="1" thickBot="1" x14ac:dyDescent="0.3">
      <c r="A96" s="2">
        <v>84</v>
      </c>
      <c r="B96" s="3" t="s">
        <v>102</v>
      </c>
      <c r="C96" s="9" t="s">
        <v>101</v>
      </c>
      <c r="D96" s="2">
        <v>1</v>
      </c>
      <c r="E96" s="2" t="s">
        <v>29</v>
      </c>
      <c r="F96" s="11"/>
      <c r="G96" s="11">
        <f t="shared" si="3"/>
        <v>0</v>
      </c>
      <c r="H96" s="12"/>
    </row>
    <row r="97" spans="1:9" ht="30" customHeight="1" thickBot="1" x14ac:dyDescent="0.3">
      <c r="A97" s="2">
        <v>85</v>
      </c>
      <c r="B97" s="3" t="s">
        <v>100</v>
      </c>
      <c r="C97" s="9" t="s">
        <v>107</v>
      </c>
      <c r="D97" s="2">
        <v>1</v>
      </c>
      <c r="E97" s="2" t="s">
        <v>29</v>
      </c>
      <c r="F97" s="11"/>
      <c r="G97" s="11">
        <f t="shared" si="3"/>
        <v>0</v>
      </c>
      <c r="H97" s="12"/>
    </row>
    <row r="98" spans="1:9" ht="30" customHeight="1" thickBot="1" x14ac:dyDescent="0.3">
      <c r="A98" s="2">
        <v>86</v>
      </c>
      <c r="B98" s="3" t="s">
        <v>99</v>
      </c>
      <c r="C98" s="9" t="s">
        <v>105</v>
      </c>
      <c r="D98" s="2">
        <v>2</v>
      </c>
      <c r="E98" s="2" t="s">
        <v>29</v>
      </c>
      <c r="F98" s="11"/>
      <c r="G98" s="11">
        <f t="shared" si="3"/>
        <v>0</v>
      </c>
      <c r="H98" s="12"/>
    </row>
    <row r="99" spans="1:9" ht="30" customHeight="1" thickBot="1" x14ac:dyDescent="0.3">
      <c r="A99" s="2">
        <v>87</v>
      </c>
      <c r="B99" s="3" t="s">
        <v>98</v>
      </c>
      <c r="C99" s="9" t="s">
        <v>106</v>
      </c>
      <c r="D99" s="2">
        <v>1</v>
      </c>
      <c r="E99" s="2" t="s">
        <v>29</v>
      </c>
      <c r="F99" s="11"/>
      <c r="G99" s="11">
        <f t="shared" si="3"/>
        <v>0</v>
      </c>
      <c r="H99" s="12"/>
    </row>
    <row r="100" spans="1:9" ht="30" customHeight="1" thickBot="1" x14ac:dyDescent="0.3">
      <c r="A100" s="2">
        <v>88</v>
      </c>
      <c r="B100" s="3" t="s">
        <v>97</v>
      </c>
      <c r="C100" s="9" t="s">
        <v>92</v>
      </c>
      <c r="D100" s="2">
        <v>2</v>
      </c>
      <c r="E100" s="2" t="s">
        <v>29</v>
      </c>
      <c r="F100" s="11"/>
      <c r="G100" s="11">
        <f t="shared" si="3"/>
        <v>0</v>
      </c>
      <c r="H100" s="12"/>
    </row>
    <row r="101" spans="1:9" ht="30" customHeight="1" thickBot="1" x14ac:dyDescent="0.3">
      <c r="A101" s="2">
        <v>89</v>
      </c>
      <c r="B101" s="3" t="s">
        <v>93</v>
      </c>
      <c r="C101" s="9" t="s">
        <v>92</v>
      </c>
      <c r="D101" s="2">
        <v>1</v>
      </c>
      <c r="E101" s="2" t="s">
        <v>29</v>
      </c>
      <c r="F101" s="11"/>
      <c r="G101" s="11">
        <f t="shared" si="3"/>
        <v>0</v>
      </c>
      <c r="H101" s="12"/>
    </row>
    <row r="102" spans="1:9" ht="30" customHeight="1" thickBot="1" x14ac:dyDescent="0.3">
      <c r="A102" s="2">
        <v>90</v>
      </c>
      <c r="B102" s="3" t="s">
        <v>91</v>
      </c>
      <c r="C102" s="9" t="s">
        <v>88</v>
      </c>
      <c r="D102" s="2">
        <v>1</v>
      </c>
      <c r="E102" s="2" t="s">
        <v>29</v>
      </c>
      <c r="F102" s="11"/>
      <c r="G102" s="11">
        <f t="shared" si="3"/>
        <v>0</v>
      </c>
      <c r="H102" s="12"/>
    </row>
    <row r="103" spans="1:9" ht="30" customHeight="1" thickBot="1" x14ac:dyDescent="0.3">
      <c r="A103" s="2">
        <v>91</v>
      </c>
      <c r="B103" s="3" t="s">
        <v>90</v>
      </c>
      <c r="C103" s="9" t="s">
        <v>89</v>
      </c>
      <c r="D103" s="2">
        <v>1</v>
      </c>
      <c r="E103" s="2" t="s">
        <v>29</v>
      </c>
      <c r="F103" s="11"/>
      <c r="G103" s="11">
        <f t="shared" si="3"/>
        <v>0</v>
      </c>
      <c r="H103" s="12"/>
    </row>
    <row r="104" spans="1:9" ht="30" customHeight="1" thickBot="1" x14ac:dyDescent="0.3">
      <c r="A104" s="2">
        <v>92</v>
      </c>
      <c r="B104" s="3" t="s">
        <v>95</v>
      </c>
      <c r="C104" s="9" t="s">
        <v>94</v>
      </c>
      <c r="D104" s="2">
        <v>1</v>
      </c>
      <c r="E104" s="2" t="s">
        <v>29</v>
      </c>
      <c r="F104" s="11"/>
      <c r="G104" s="11">
        <f t="shared" si="3"/>
        <v>0</v>
      </c>
      <c r="H104" s="12"/>
    </row>
    <row r="105" spans="1:9" ht="65.25" customHeight="1" thickBot="1" x14ac:dyDescent="0.3">
      <c r="A105" s="2">
        <v>93</v>
      </c>
      <c r="B105" s="3" t="s">
        <v>87</v>
      </c>
      <c r="C105" s="9" t="s">
        <v>221</v>
      </c>
      <c r="D105" s="31">
        <v>12</v>
      </c>
      <c r="E105" s="2" t="s">
        <v>29</v>
      </c>
      <c r="F105" s="11"/>
      <c r="G105" s="11">
        <f t="shared" si="3"/>
        <v>0</v>
      </c>
      <c r="H105" s="12"/>
      <c r="I105" s="35" t="s">
        <v>229</v>
      </c>
    </row>
    <row r="106" spans="1:9" ht="30" customHeight="1" thickBot="1" x14ac:dyDescent="0.3">
      <c r="A106" s="2">
        <v>94</v>
      </c>
      <c r="B106" s="3" t="s">
        <v>85</v>
      </c>
      <c r="C106" s="9" t="s">
        <v>86</v>
      </c>
      <c r="D106" s="2">
        <v>2</v>
      </c>
      <c r="E106" s="2" t="s">
        <v>29</v>
      </c>
      <c r="F106" s="11"/>
      <c r="G106" s="11">
        <f t="shared" si="3"/>
        <v>0</v>
      </c>
      <c r="H106" s="12"/>
    </row>
    <row r="107" spans="1:9" ht="30" customHeight="1" thickBot="1" x14ac:dyDescent="0.3">
      <c r="A107" s="2">
        <v>95</v>
      </c>
      <c r="B107" s="3" t="s">
        <v>170</v>
      </c>
      <c r="C107" s="9" t="s">
        <v>84</v>
      </c>
      <c r="D107" s="2">
        <v>6</v>
      </c>
      <c r="E107" s="2" t="s">
        <v>29</v>
      </c>
      <c r="F107" s="11"/>
      <c r="G107" s="11">
        <f t="shared" si="3"/>
        <v>0</v>
      </c>
      <c r="H107" s="12"/>
    </row>
    <row r="108" spans="1:9" ht="30" customHeight="1" thickBot="1" x14ac:dyDescent="0.3">
      <c r="A108" s="2">
        <v>96</v>
      </c>
      <c r="B108" s="3" t="s">
        <v>109</v>
      </c>
      <c r="C108" s="9" t="s">
        <v>81</v>
      </c>
      <c r="D108" s="2">
        <v>1</v>
      </c>
      <c r="E108" s="2" t="s">
        <v>29</v>
      </c>
      <c r="F108" s="11"/>
      <c r="G108" s="11">
        <f t="shared" si="3"/>
        <v>0</v>
      </c>
      <c r="H108" s="12"/>
    </row>
    <row r="109" spans="1:9" ht="30" customHeight="1" thickBot="1" x14ac:dyDescent="0.3">
      <c r="A109" s="2">
        <v>97</v>
      </c>
      <c r="B109" s="3" t="s">
        <v>110</v>
      </c>
      <c r="C109" s="9" t="s">
        <v>81</v>
      </c>
      <c r="D109" s="2">
        <v>5</v>
      </c>
      <c r="E109" s="2" t="s">
        <v>29</v>
      </c>
      <c r="F109" s="11"/>
      <c r="G109" s="11">
        <f t="shared" si="3"/>
        <v>0</v>
      </c>
      <c r="H109" s="12"/>
    </row>
    <row r="110" spans="1:9" ht="30" customHeight="1" thickBot="1" x14ac:dyDescent="0.3">
      <c r="A110" s="2">
        <v>98</v>
      </c>
      <c r="B110" s="3" t="s">
        <v>169</v>
      </c>
      <c r="C110" s="9" t="s">
        <v>96</v>
      </c>
      <c r="D110" s="2">
        <v>3</v>
      </c>
      <c r="E110" s="2" t="s">
        <v>29</v>
      </c>
      <c r="F110" s="11"/>
      <c r="G110" s="11">
        <f t="shared" si="3"/>
        <v>0</v>
      </c>
      <c r="H110" s="12"/>
    </row>
    <row r="111" spans="1:9" ht="30" customHeight="1" thickBot="1" x14ac:dyDescent="0.3">
      <c r="A111" s="2">
        <v>99</v>
      </c>
      <c r="B111" s="3" t="s">
        <v>83</v>
      </c>
      <c r="C111" s="9" t="s">
        <v>82</v>
      </c>
      <c r="D111" s="2">
        <v>2</v>
      </c>
      <c r="E111" s="2" t="s">
        <v>29</v>
      </c>
      <c r="F111" s="11"/>
      <c r="G111" s="11">
        <f t="shared" si="3"/>
        <v>0</v>
      </c>
      <c r="H111" s="12"/>
    </row>
    <row r="112" spans="1:9" ht="30" customHeight="1" thickBot="1" x14ac:dyDescent="0.3">
      <c r="A112" s="2">
        <v>100</v>
      </c>
      <c r="B112" s="4" t="s">
        <v>168</v>
      </c>
      <c r="C112" s="9" t="s">
        <v>80</v>
      </c>
      <c r="D112" s="2">
        <v>1</v>
      </c>
      <c r="E112" s="2" t="s">
        <v>29</v>
      </c>
      <c r="F112" s="11"/>
      <c r="G112" s="11">
        <f t="shared" si="3"/>
        <v>0</v>
      </c>
      <c r="H112" s="12"/>
    </row>
    <row r="113" spans="1:8" ht="30" customHeight="1" thickBot="1" x14ac:dyDescent="0.3">
      <c r="A113" s="2">
        <v>101</v>
      </c>
      <c r="B113" s="3" t="s">
        <v>167</v>
      </c>
      <c r="C113" s="9" t="s">
        <v>112</v>
      </c>
      <c r="D113" s="2">
        <v>1</v>
      </c>
      <c r="E113" s="2" t="s">
        <v>29</v>
      </c>
      <c r="F113" s="11"/>
      <c r="G113" s="11">
        <f t="shared" si="3"/>
        <v>0</v>
      </c>
      <c r="H113" s="12"/>
    </row>
    <row r="114" spans="1:8" ht="30" customHeight="1" thickBot="1" x14ac:dyDescent="0.3">
      <c r="A114" s="2">
        <v>102</v>
      </c>
      <c r="B114" s="3" t="s">
        <v>79</v>
      </c>
      <c r="C114" s="9" t="s">
        <v>80</v>
      </c>
      <c r="D114" s="2">
        <v>1</v>
      </c>
      <c r="E114" s="2" t="s">
        <v>29</v>
      </c>
      <c r="F114" s="11"/>
      <c r="G114" s="11">
        <f t="shared" si="3"/>
        <v>0</v>
      </c>
      <c r="H114" s="12"/>
    </row>
    <row r="115" spans="1:8" ht="30" customHeight="1" thickBot="1" x14ac:dyDescent="0.3">
      <c r="A115" s="2">
        <v>103</v>
      </c>
      <c r="B115" s="3" t="s">
        <v>78</v>
      </c>
      <c r="C115" s="9" t="s">
        <v>77</v>
      </c>
      <c r="D115" s="2">
        <v>1</v>
      </c>
      <c r="E115" s="2" t="s">
        <v>29</v>
      </c>
      <c r="F115" s="11"/>
      <c r="G115" s="11">
        <f t="shared" si="3"/>
        <v>0</v>
      </c>
      <c r="H115" s="12"/>
    </row>
    <row r="116" spans="1:8" ht="30" customHeight="1" thickBot="1" x14ac:dyDescent="0.3">
      <c r="A116" s="2">
        <v>104</v>
      </c>
      <c r="B116" s="3" t="s">
        <v>75</v>
      </c>
      <c r="C116" s="9" t="s">
        <v>76</v>
      </c>
      <c r="D116" s="2">
        <v>1</v>
      </c>
      <c r="E116" s="2" t="s">
        <v>29</v>
      </c>
      <c r="F116" s="11"/>
      <c r="G116" s="11">
        <f t="shared" si="3"/>
        <v>0</v>
      </c>
      <c r="H116" s="12"/>
    </row>
    <row r="117" spans="1:8" ht="30" customHeight="1" thickBot="1" x14ac:dyDescent="0.3">
      <c r="A117" s="2">
        <v>105</v>
      </c>
      <c r="B117" s="3" t="s">
        <v>74</v>
      </c>
      <c r="C117" s="9" t="s">
        <v>73</v>
      </c>
      <c r="D117" s="2">
        <v>2</v>
      </c>
      <c r="E117" s="2" t="s">
        <v>29</v>
      </c>
      <c r="F117" s="11"/>
      <c r="G117" s="11">
        <f t="shared" si="3"/>
        <v>0</v>
      </c>
      <c r="H117" s="12"/>
    </row>
    <row r="118" spans="1:8" ht="30" customHeight="1" thickBot="1" x14ac:dyDescent="0.3">
      <c r="A118" s="2">
        <v>106</v>
      </c>
      <c r="B118" s="3" t="s">
        <v>71</v>
      </c>
      <c r="C118" s="9" t="s">
        <v>72</v>
      </c>
      <c r="D118" s="2">
        <v>1</v>
      </c>
      <c r="E118" s="2" t="s">
        <v>29</v>
      </c>
      <c r="F118" s="11"/>
      <c r="G118" s="11">
        <f t="shared" si="3"/>
        <v>0</v>
      </c>
      <c r="H118" s="12"/>
    </row>
    <row r="119" spans="1:8" ht="30" customHeight="1" thickBot="1" x14ac:dyDescent="0.3">
      <c r="A119" s="2">
        <v>107</v>
      </c>
      <c r="B119" s="3" t="s">
        <v>68</v>
      </c>
      <c r="C119" s="9" t="s">
        <v>69</v>
      </c>
      <c r="D119" s="2">
        <v>2</v>
      </c>
      <c r="E119" s="2" t="s">
        <v>29</v>
      </c>
      <c r="F119" s="11"/>
      <c r="G119" s="11">
        <f t="shared" si="3"/>
        <v>0</v>
      </c>
      <c r="H119" s="12"/>
    </row>
    <row r="120" spans="1:8" ht="30" customHeight="1" thickBot="1" x14ac:dyDescent="0.3">
      <c r="A120" s="2">
        <v>108</v>
      </c>
      <c r="B120" s="3" t="s">
        <v>67</v>
      </c>
      <c r="C120" s="9" t="s">
        <v>66</v>
      </c>
      <c r="D120" s="2">
        <v>1</v>
      </c>
      <c r="E120" s="2" t="s">
        <v>29</v>
      </c>
      <c r="F120" s="11"/>
      <c r="G120" s="11">
        <f t="shared" si="3"/>
        <v>0</v>
      </c>
      <c r="H120" s="12"/>
    </row>
    <row r="121" spans="1:8" ht="30" customHeight="1" thickBot="1" x14ac:dyDescent="0.3">
      <c r="A121" s="2">
        <v>109</v>
      </c>
      <c r="B121" s="3" t="s">
        <v>64</v>
      </c>
      <c r="C121" s="9" t="s">
        <v>65</v>
      </c>
      <c r="D121" s="2">
        <v>1</v>
      </c>
      <c r="E121" s="2" t="s">
        <v>29</v>
      </c>
      <c r="F121" s="11"/>
      <c r="G121" s="11">
        <f t="shared" si="3"/>
        <v>0</v>
      </c>
      <c r="H121" s="12"/>
    </row>
    <row r="122" spans="1:8" ht="30" customHeight="1" thickBot="1" x14ac:dyDescent="0.3">
      <c r="A122" s="2">
        <v>110</v>
      </c>
      <c r="B122" s="3" t="s">
        <v>62</v>
      </c>
      <c r="C122" s="9" t="s">
        <v>63</v>
      </c>
      <c r="D122" s="2">
        <v>1</v>
      </c>
      <c r="E122" s="2" t="s">
        <v>29</v>
      </c>
      <c r="F122" s="11"/>
      <c r="G122" s="11">
        <f t="shared" si="3"/>
        <v>0</v>
      </c>
      <c r="H122" s="12"/>
    </row>
    <row r="123" spans="1:8" ht="30" customHeight="1" thickBot="1" x14ac:dyDescent="0.3">
      <c r="A123" s="2">
        <v>111</v>
      </c>
      <c r="B123" s="3" t="s">
        <v>60</v>
      </c>
      <c r="C123" s="9" t="s">
        <v>61</v>
      </c>
      <c r="D123" s="2">
        <v>2</v>
      </c>
      <c r="E123" s="2" t="s">
        <v>29</v>
      </c>
      <c r="F123" s="11"/>
      <c r="G123" s="11">
        <f t="shared" si="3"/>
        <v>0</v>
      </c>
      <c r="H123" s="12"/>
    </row>
    <row r="124" spans="1:8" ht="30" customHeight="1" thickBot="1" x14ac:dyDescent="0.3">
      <c r="A124" s="2">
        <v>112</v>
      </c>
      <c r="B124" s="3" t="s">
        <v>59</v>
      </c>
      <c r="C124" s="9" t="s">
        <v>58</v>
      </c>
      <c r="D124" s="2">
        <v>1</v>
      </c>
      <c r="E124" s="2" t="s">
        <v>29</v>
      </c>
      <c r="F124" s="11"/>
      <c r="G124" s="11">
        <f t="shared" si="3"/>
        <v>0</v>
      </c>
      <c r="H124" s="12"/>
    </row>
    <row r="125" spans="1:8" ht="30" customHeight="1" thickBot="1" x14ac:dyDescent="0.3">
      <c r="A125" s="2">
        <v>113</v>
      </c>
      <c r="B125" s="3" t="s">
        <v>56</v>
      </c>
      <c r="C125" s="9" t="s">
        <v>57</v>
      </c>
      <c r="D125" s="2">
        <v>1</v>
      </c>
      <c r="E125" s="2" t="s">
        <v>29</v>
      </c>
      <c r="F125" s="11"/>
      <c r="G125" s="11">
        <f t="shared" si="3"/>
        <v>0</v>
      </c>
      <c r="H125" s="12"/>
    </row>
    <row r="126" spans="1:8" ht="26.25" thickBot="1" x14ac:dyDescent="0.3">
      <c r="A126" s="2">
        <v>114</v>
      </c>
      <c r="B126" s="3" t="s">
        <v>55</v>
      </c>
      <c r="C126" s="9" t="s">
        <v>54</v>
      </c>
      <c r="D126" s="2">
        <v>1</v>
      </c>
      <c r="E126" s="2" t="s">
        <v>29</v>
      </c>
      <c r="F126" s="11"/>
      <c r="G126" s="11">
        <f t="shared" si="3"/>
        <v>0</v>
      </c>
      <c r="H126" s="12"/>
    </row>
    <row r="127" spans="1:8" ht="30" customHeight="1" thickBot="1" x14ac:dyDescent="0.3">
      <c r="A127" s="2">
        <v>115</v>
      </c>
      <c r="B127" s="3" t="s">
        <v>53</v>
      </c>
      <c r="C127" s="9" t="s">
        <v>52</v>
      </c>
      <c r="D127" s="2">
        <v>1</v>
      </c>
      <c r="E127" s="2" t="s">
        <v>29</v>
      </c>
      <c r="F127" s="11"/>
      <c r="G127" s="11">
        <f t="shared" si="3"/>
        <v>0</v>
      </c>
      <c r="H127" s="12"/>
    </row>
    <row r="128" spans="1:8" ht="30" customHeight="1" thickBot="1" x14ac:dyDescent="0.3">
      <c r="A128" s="2">
        <v>116</v>
      </c>
      <c r="B128" s="3" t="s">
        <v>50</v>
      </c>
      <c r="C128" s="9" t="s">
        <v>49</v>
      </c>
      <c r="D128" s="2">
        <v>1</v>
      </c>
      <c r="E128" s="2" t="s">
        <v>29</v>
      </c>
      <c r="F128" s="11"/>
      <c r="G128" s="11">
        <f t="shared" si="3"/>
        <v>0</v>
      </c>
      <c r="H128" s="12"/>
    </row>
    <row r="129" spans="1:9" ht="30" customHeight="1" thickBot="1" x14ac:dyDescent="0.3">
      <c r="A129" s="2">
        <v>117</v>
      </c>
      <c r="B129" s="3" t="s">
        <v>51</v>
      </c>
      <c r="C129" s="9" t="s">
        <v>48</v>
      </c>
      <c r="D129" s="2">
        <v>1</v>
      </c>
      <c r="E129" s="2" t="s">
        <v>29</v>
      </c>
      <c r="F129" s="11"/>
      <c r="G129" s="11">
        <f t="shared" si="3"/>
        <v>0</v>
      </c>
      <c r="H129" s="12"/>
    </row>
    <row r="130" spans="1:9" ht="71.25" customHeight="1" thickBot="1" x14ac:dyDescent="0.3">
      <c r="A130" s="2">
        <v>118</v>
      </c>
      <c r="B130" s="3" t="s">
        <v>70</v>
      </c>
      <c r="C130" s="9" t="s">
        <v>46</v>
      </c>
      <c r="D130" s="2">
        <v>5</v>
      </c>
      <c r="E130" s="2" t="s">
        <v>29</v>
      </c>
      <c r="F130" s="10"/>
      <c r="G130" s="11">
        <f t="shared" si="3"/>
        <v>0</v>
      </c>
      <c r="H130" s="12"/>
      <c r="I130" s="35" t="s">
        <v>229</v>
      </c>
    </row>
    <row r="131" spans="1:9" ht="25.5" customHeight="1" thickBot="1" x14ac:dyDescent="0.3">
      <c r="A131" s="41" t="s">
        <v>43</v>
      </c>
      <c r="B131" s="42"/>
      <c r="C131" s="43"/>
      <c r="D131" s="14">
        <f>SUM(D94:D130)</f>
        <v>76</v>
      </c>
      <c r="E131" s="15"/>
      <c r="F131" s="16"/>
      <c r="G131" s="17">
        <f>SUM(G94:G130)</f>
        <v>0</v>
      </c>
      <c r="H131" s="19"/>
    </row>
    <row r="132" spans="1:9" ht="25.5" customHeight="1" thickBot="1" x14ac:dyDescent="0.3">
      <c r="A132" s="44" t="s">
        <v>224</v>
      </c>
      <c r="B132" s="45"/>
      <c r="C132" s="45"/>
      <c r="D132" s="45"/>
      <c r="E132" s="45"/>
      <c r="F132" s="45"/>
      <c r="G132" s="45"/>
      <c r="H132" s="46"/>
    </row>
    <row r="133" spans="1:9" ht="25.5" customHeight="1" thickBot="1" x14ac:dyDescent="0.3">
      <c r="A133" s="2">
        <v>119</v>
      </c>
      <c r="B133" s="3" t="s">
        <v>225</v>
      </c>
      <c r="C133" s="9" t="s">
        <v>111</v>
      </c>
      <c r="D133" s="2">
        <v>1</v>
      </c>
      <c r="E133" s="2" t="s">
        <v>29</v>
      </c>
      <c r="F133" s="2"/>
      <c r="G133" s="11">
        <f t="shared" si="3"/>
        <v>0</v>
      </c>
      <c r="H133" s="12"/>
    </row>
    <row r="134" spans="1:9" ht="27.75" customHeight="1" thickBot="1" x14ac:dyDescent="0.3">
      <c r="A134" s="2">
        <v>120</v>
      </c>
      <c r="B134" s="32" t="s">
        <v>87</v>
      </c>
      <c r="C134" s="33" t="s">
        <v>221</v>
      </c>
      <c r="D134" s="31">
        <v>1</v>
      </c>
      <c r="E134" s="31" t="s">
        <v>29</v>
      </c>
      <c r="F134" s="31"/>
      <c r="G134" s="11">
        <f t="shared" si="3"/>
        <v>0</v>
      </c>
      <c r="H134" s="12"/>
    </row>
    <row r="135" spans="1:9" ht="31.5" customHeight="1" thickBot="1" x14ac:dyDescent="0.3">
      <c r="A135" s="2">
        <v>121</v>
      </c>
      <c r="B135" s="32" t="s">
        <v>200</v>
      </c>
      <c r="C135" s="33" t="s">
        <v>221</v>
      </c>
      <c r="D135" s="30">
        <v>1</v>
      </c>
      <c r="E135" s="31" t="s">
        <v>29</v>
      </c>
      <c r="F135" s="31"/>
      <c r="G135" s="11">
        <f t="shared" si="3"/>
        <v>0</v>
      </c>
      <c r="H135" s="12"/>
    </row>
    <row r="136" spans="1:9" ht="24" customHeight="1" thickBot="1" x14ac:dyDescent="0.3">
      <c r="A136" s="27"/>
      <c r="B136" s="28"/>
      <c r="C136" s="29" t="s">
        <v>226</v>
      </c>
      <c r="D136" s="14">
        <f>3</f>
        <v>3</v>
      </c>
      <c r="E136" s="15"/>
      <c r="F136" s="16"/>
      <c r="G136" s="17"/>
      <c r="H136" s="19"/>
    </row>
    <row r="137" spans="1:9" ht="24" customHeight="1" thickBot="1" x14ac:dyDescent="0.3">
      <c r="A137" s="27"/>
      <c r="B137" s="28"/>
      <c r="C137" s="29" t="s">
        <v>227</v>
      </c>
      <c r="D137" s="14">
        <f>D131+D92+D71+D42</f>
        <v>190</v>
      </c>
      <c r="E137" s="15"/>
      <c r="F137" s="16"/>
      <c r="G137" s="17"/>
      <c r="H137" s="19"/>
    </row>
    <row r="138" spans="1:9" ht="21" customHeight="1" thickBot="1" x14ac:dyDescent="0.3">
      <c r="A138" s="41" t="s">
        <v>210</v>
      </c>
      <c r="B138" s="42"/>
      <c r="C138" s="43"/>
      <c r="D138" s="14">
        <f>D136+D131+D92+D42+D71</f>
        <v>193</v>
      </c>
      <c r="E138" s="15"/>
      <c r="F138" s="47"/>
      <c r="G138" s="47"/>
      <c r="H138" s="47"/>
    </row>
    <row r="139" spans="1:9" ht="21.75" customHeight="1" thickBot="1" x14ac:dyDescent="0.3">
      <c r="A139" s="40" t="s">
        <v>211</v>
      </c>
      <c r="B139" s="40"/>
      <c r="C139" s="40"/>
      <c r="D139" s="38" t="s">
        <v>212</v>
      </c>
      <c r="E139" s="39"/>
      <c r="F139" s="39"/>
      <c r="G139" s="34">
        <f>G131+G92+G71+G42</f>
        <v>0</v>
      </c>
    </row>
    <row r="140" spans="1:9" ht="32.25" customHeight="1" thickBot="1" x14ac:dyDescent="0.3">
      <c r="A140" s="40"/>
      <c r="B140" s="40"/>
      <c r="C140" s="40"/>
      <c r="D140" s="38" t="s">
        <v>213</v>
      </c>
      <c r="E140" s="38"/>
      <c r="F140" s="38"/>
      <c r="G140" s="20">
        <v>0.23</v>
      </c>
    </row>
    <row r="141" spans="1:9" ht="32.25" customHeight="1" thickBot="1" x14ac:dyDescent="0.3">
      <c r="A141" s="40"/>
      <c r="B141" s="40"/>
      <c r="C141" s="40"/>
      <c r="D141" s="38" t="s">
        <v>214</v>
      </c>
      <c r="E141" s="38"/>
      <c r="F141" s="38"/>
      <c r="G141" s="17">
        <f>G139*G140</f>
        <v>0</v>
      </c>
    </row>
    <row r="142" spans="1:9" ht="79.5" customHeight="1" x14ac:dyDescent="0.25">
      <c r="D142" s="13"/>
      <c r="E142" s="13"/>
      <c r="F142" s="13"/>
      <c r="H142" s="25"/>
    </row>
    <row r="143" spans="1:9" ht="41.25" customHeight="1" x14ac:dyDescent="0.25">
      <c r="A143" s="36" t="s">
        <v>215</v>
      </c>
      <c r="B143" s="36"/>
      <c r="C143" s="21"/>
      <c r="D143" s="21"/>
      <c r="E143" s="21"/>
      <c r="F143" s="21"/>
      <c r="H143" s="22"/>
    </row>
    <row r="144" spans="1:9" ht="69.75" customHeight="1" x14ac:dyDescent="0.25">
      <c r="A144" s="37" t="s">
        <v>216</v>
      </c>
      <c r="B144" s="37"/>
      <c r="C144" s="37"/>
      <c r="D144" s="37"/>
      <c r="E144" s="37"/>
      <c r="F144" s="37"/>
    </row>
    <row r="146" spans="2:7" x14ac:dyDescent="0.25">
      <c r="B146" s="25" t="s">
        <v>217</v>
      </c>
      <c r="D146" s="26"/>
      <c r="E146" s="26"/>
      <c r="F146" s="25" t="s">
        <v>218</v>
      </c>
      <c r="G146" s="25"/>
    </row>
    <row r="147" spans="2:7" ht="114.75" x14ac:dyDescent="0.25">
      <c r="B147" s="23" t="s">
        <v>219</v>
      </c>
      <c r="D147" s="24"/>
      <c r="E147" s="24"/>
      <c r="F147" s="22" t="s">
        <v>220</v>
      </c>
      <c r="G147" s="22"/>
    </row>
  </sheetData>
  <mergeCells count="23">
    <mergeCell ref="A4:H4"/>
    <mergeCell ref="A3:H3"/>
    <mergeCell ref="A2:H2"/>
    <mergeCell ref="A1:H1"/>
    <mergeCell ref="A132:H132"/>
    <mergeCell ref="A6:H6"/>
    <mergeCell ref="A42:C42"/>
    <mergeCell ref="A43:H43"/>
    <mergeCell ref="A44:H44"/>
    <mergeCell ref="A71:C71"/>
    <mergeCell ref="C7:C41"/>
    <mergeCell ref="A138:C138"/>
    <mergeCell ref="A72:H72"/>
    <mergeCell ref="A92:C92"/>
    <mergeCell ref="A93:H93"/>
    <mergeCell ref="A131:C131"/>
    <mergeCell ref="F138:H138"/>
    <mergeCell ref="A143:B143"/>
    <mergeCell ref="A144:F144"/>
    <mergeCell ref="D139:F139"/>
    <mergeCell ref="D140:F140"/>
    <mergeCell ref="D141:F141"/>
    <mergeCell ref="A139:C141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2026-03-18T06:04:21Z</dcterms:modified>
</cp:coreProperties>
</file>